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55" firstSheet="2" activeTab="2"/>
  </bookViews>
  <sheets>
    <sheet name="Posayin 2017 havaq cavalatert" sheetId="9" r:id="rId1"/>
    <sheet name="Posayin 2019 I-in chap." sheetId="14" r:id="rId2"/>
    <sheet name="Posayin 2025II pul" sheetId="17" r:id="rId3"/>
  </sheets>
  <definedNames>
    <definedName name="_xlnm.Print_Area" localSheetId="0">'Posayin 2017 havaq cavalatert'!$A$1:$G$89</definedName>
    <definedName name="_xlnm.Print_Area" localSheetId="1">'Posayin 2019 I-in chap.'!$A$1:$H$43</definedName>
    <definedName name="_xlnm.Print_Area" localSheetId="2">'Posayin 2025II pul'!$A$1:$E$29</definedName>
  </definedNames>
  <calcPr calcId="124519"/>
</workbook>
</file>

<file path=xl/calcChain.xml><?xml version="1.0" encoding="utf-8"?>
<calcChain xmlns="http://schemas.openxmlformats.org/spreadsheetml/2006/main">
  <c r="E12" i="17"/>
  <c r="D12"/>
  <c r="C11"/>
  <c r="C12" s="1"/>
  <c r="E15"/>
  <c r="D15"/>
  <c r="D18" l="1"/>
  <c r="E18"/>
  <c r="H36" i="14"/>
  <c r="G36"/>
  <c r="F36"/>
  <c r="E36"/>
  <c r="N35"/>
  <c r="M35"/>
  <c r="L35"/>
  <c r="K35"/>
  <c r="D35"/>
  <c r="N34"/>
  <c r="M34"/>
  <c r="L34"/>
  <c r="K34"/>
  <c r="D34"/>
  <c r="N33"/>
  <c r="M33"/>
  <c r="L33"/>
  <c r="K33"/>
  <c r="D33"/>
  <c r="N32"/>
  <c r="M32"/>
  <c r="L32"/>
  <c r="K32"/>
  <c r="D32"/>
  <c r="N31"/>
  <c r="M31"/>
  <c r="L31"/>
  <c r="K31"/>
  <c r="D31"/>
  <c r="N30"/>
  <c r="M30"/>
  <c r="L30"/>
  <c r="K30"/>
  <c r="D30"/>
  <c r="N29"/>
  <c r="M29"/>
  <c r="L29"/>
  <c r="K29"/>
  <c r="D29"/>
  <c r="N28"/>
  <c r="M28"/>
  <c r="L28"/>
  <c r="K28"/>
  <c r="D28"/>
  <c r="N27"/>
  <c r="M27"/>
  <c r="L27"/>
  <c r="K27"/>
  <c r="D27"/>
  <c r="N26"/>
  <c r="M26"/>
  <c r="L26"/>
  <c r="K26"/>
  <c r="D26"/>
  <c r="N25"/>
  <c r="M25"/>
  <c r="L25"/>
  <c r="K25"/>
  <c r="D25"/>
  <c r="N24"/>
  <c r="M24"/>
  <c r="L24"/>
  <c r="K24"/>
  <c r="D24"/>
  <c r="N23"/>
  <c r="M23"/>
  <c r="L23"/>
  <c r="K23"/>
  <c r="D23"/>
  <c r="N22"/>
  <c r="M22"/>
  <c r="L22"/>
  <c r="K22"/>
  <c r="D22"/>
  <c r="N21"/>
  <c r="M21"/>
  <c r="L21"/>
  <c r="K21"/>
  <c r="D21"/>
  <c r="N20"/>
  <c r="M20"/>
  <c r="L20"/>
  <c r="K20"/>
  <c r="D20"/>
  <c r="N19"/>
  <c r="M19"/>
  <c r="L19"/>
  <c r="K19"/>
  <c r="D19"/>
  <c r="N18"/>
  <c r="M18"/>
  <c r="L18"/>
  <c r="K18"/>
  <c r="D18"/>
  <c r="N17"/>
  <c r="M17"/>
  <c r="L17"/>
  <c r="K17"/>
  <c r="D17"/>
  <c r="N16"/>
  <c r="M16"/>
  <c r="L16"/>
  <c r="K16"/>
  <c r="D16"/>
  <c r="N15"/>
  <c r="M15"/>
  <c r="L15"/>
  <c r="K15"/>
  <c r="D15"/>
  <c r="N14"/>
  <c r="M14"/>
  <c r="L14"/>
  <c r="K14"/>
  <c r="D14"/>
  <c r="N13"/>
  <c r="M13"/>
  <c r="L13"/>
  <c r="K13"/>
  <c r="D13"/>
  <c r="N12"/>
  <c r="M12"/>
  <c r="L12"/>
  <c r="K12"/>
  <c r="D12"/>
  <c r="N11"/>
  <c r="M11"/>
  <c r="L11"/>
  <c r="K11"/>
  <c r="D11"/>
  <c r="C18" i="17" l="1"/>
  <c r="H18"/>
  <c r="O16" i="14"/>
  <c r="O17"/>
  <c r="O20"/>
  <c r="O24"/>
  <c r="O31"/>
  <c r="O33"/>
  <c r="D36"/>
  <c r="N36"/>
  <c r="O13"/>
  <c r="M36"/>
  <c r="O18"/>
  <c r="O19"/>
  <c r="O21"/>
  <c r="O25"/>
  <c r="O27"/>
  <c r="O28"/>
  <c r="O32"/>
  <c r="O34"/>
  <c r="O35"/>
  <c r="L36"/>
  <c r="O14"/>
  <c r="O22"/>
  <c r="O26"/>
  <c r="O29"/>
  <c r="K36"/>
  <c r="O12"/>
  <c r="O15"/>
  <c r="O23"/>
  <c r="O30"/>
  <c r="O11"/>
  <c r="G86" i="9"/>
  <c r="C85"/>
  <c r="C84"/>
  <c r="L83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E41"/>
  <c r="D41"/>
  <c r="C41" s="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F20"/>
  <c r="F86" s="1"/>
  <c r="E20"/>
  <c r="E86" s="1"/>
  <c r="D20"/>
  <c r="C19"/>
  <c r="C18"/>
  <c r="C17"/>
  <c r="C16"/>
  <c r="C15"/>
  <c r="C14"/>
  <c r="C13"/>
  <c r="C12"/>
  <c r="C11"/>
  <c r="C10"/>
  <c r="C9"/>
  <c r="C20" l="1"/>
  <c r="O36" i="14"/>
  <c r="C86" i="9"/>
  <c r="D86"/>
</calcChain>
</file>

<file path=xl/sharedStrings.xml><?xml version="1.0" encoding="utf-8"?>
<sst xmlns="http://schemas.openxmlformats.org/spreadsheetml/2006/main" count="153" uniqueCount="111">
  <si>
    <t>Ð/Ñ</t>
  </si>
  <si>
    <t>öáÕáóÝ»ñÇ ³Ýí³ÝáõÙÁ</t>
  </si>
  <si>
    <t>ØÇÝã¨ 5Ù2</t>
  </si>
  <si>
    <t>î»ñÛ³Ý ÷áÕ.</t>
  </si>
  <si>
    <t>îÇ·ñ³ÝÛ³Ý ÷áÕ.</t>
  </si>
  <si>
    <t>Þ³ÑáõÙÛ³Ý  ÷áÕ.</t>
  </si>
  <si>
    <t>º/· ³í³Ý Ï³åáÕ  ÷áÕ.</t>
  </si>
  <si>
    <t>È³É³Û³Ý  ÷áÕ.</t>
  </si>
  <si>
    <t>Ô³ñÇµç³ÝÛ³Ý Ë×áõÕÇ</t>
  </si>
  <si>
    <t>Î³ñëÇ Ë×áõÕÇ</t>
  </si>
  <si>
    <t>Ü³Éµ³Ý¹Û³Ý ÷áÕ.</t>
  </si>
  <si>
    <t>î»ñ- ¶³µñÇ»ÉÛ³Ý ÷áÕ.</t>
  </si>
  <si>
    <t>²É»ù Ø³ÝáõÏÛ³Ý  ÷áÕ.</t>
  </si>
  <si>
    <t>ÂµÇÉÇëÛ³Ý Ë×áõÕÇ</t>
  </si>
  <si>
    <t>ÊñÇÙÛ³Ý Ð³ÛñÇÏ  ÷áÕ.</t>
  </si>
  <si>
    <t>Î³Û³ñ³Ý³Ù»ñÓ Ññ³å³ñ³Ï</t>
  </si>
  <si>
    <t>Ô³Ý¹ÇÉÛ³Ý  ÷áÕ.</t>
  </si>
  <si>
    <t>´³ñáÝÛ³Ý ÷áÕ.</t>
  </si>
  <si>
    <t>Ê³ÝçÛ³Ý  ÷áÕ.</t>
  </si>
  <si>
    <t xml:space="preserve">Þ³éÉ ²½Ý³íáõñÇ Ññ³å³ñ³Ï </t>
  </si>
  <si>
    <t>îÇ·ñ³Ý Ø»Í  ÷áÕ.</t>
  </si>
  <si>
    <t>Ð³ÛáõÑáõ  Ññ³å³ñ³Ï</t>
  </si>
  <si>
    <t>ÜÅ¹»ÑÇ  ÷áÕ.</t>
  </si>
  <si>
    <t>Ê³Õ³ÕáõÃÛ³Ý ûÕ³Ï</t>
  </si>
  <si>
    <t>ê³Û³Ã Üáí³ ÷áÕ.</t>
  </si>
  <si>
    <t>Ð³ÕÃ³Ý³ÏÇ åáÕáï³</t>
  </si>
  <si>
    <t>ú½³ÝÛ³Ý ÷áÕ.</t>
  </si>
  <si>
    <t>ê. ¶ñÇ·áñÛ³Ý ÷áÕ.</t>
  </si>
  <si>
    <t>¶³ñ»·ÇÝ ² ÷áÕ.</t>
  </si>
  <si>
    <t>æÇí³Ýáõ  ÷áÕ.</t>
  </si>
  <si>
    <t>². ä»ïñáëÛ³Ý  ÷áÕ.</t>
  </si>
  <si>
    <t>ØÑ»ñ ØÏñïãÛ³Ý  ÷áÕ.</t>
  </si>
  <si>
    <t>Ø»ù»Ý³í³ñÝ»ñÇ  ÷áÕ.</t>
  </si>
  <si>
    <t>²Õ³Û³Ý  ÷áÕ.</t>
  </si>
  <si>
    <t>ÞÇñ³Ï³óÇ ÷áÕ.</t>
  </si>
  <si>
    <t>îÇÙÇñÛ³½¨Ç  ÷áÕ.</t>
  </si>
  <si>
    <t>ì.ê³ñ·ëÛ³Ý  ÷áÕ.</t>
  </si>
  <si>
    <t>Êáñ»Ý³óáõ  ÷áÕ.</t>
  </si>
  <si>
    <t>ä. ê¨³ÏÇ   ÷áÕ.</t>
  </si>
  <si>
    <t>îñ¹³ï Ö³ñï³ñ³å»ïÇ ÷áÕ.</t>
  </si>
  <si>
    <t>¸áõ¹ÏáÛÇ  ÷áÕ.</t>
  </si>
  <si>
    <t>â³ñ»ÝóÇ  ÷áÕ.</t>
  </si>
  <si>
    <t>Î. ¸»ÙÇñ×Û³Ý  ÷áÕ.</t>
  </si>
  <si>
    <t xml:space="preserve"> ì³ñå»ï³ó ÷áÕ.</t>
  </si>
  <si>
    <t>Ø³ÝáõßÛ³Ý   ÷áÕ.</t>
  </si>
  <si>
    <t>Â»ïã»ñÇ   ÷áÕ.</t>
  </si>
  <si>
    <t>ØÝçáÛ³Ý  ÷áÕ.</t>
  </si>
  <si>
    <t xml:space="preserve"> Þã»ñµÇÝ³ÛÇ  ÷áÕ.</t>
  </si>
  <si>
    <t xml:space="preserve">²íëïñÇ³Ï³Ý Ã³Õ³Ù³ëÇ ÷áÕáóÝ»ñ </t>
  </si>
  <si>
    <t>Շիրվանզադեի փողոց</t>
  </si>
  <si>
    <t>º/· ³í³Ý Խաչատրյան փողոց</t>
  </si>
  <si>
    <t>Ընդամենը մ2</t>
  </si>
  <si>
    <t>öáÕáóÝ»ñÇ ÷áë³ÛÇÝ Ýáñá·Ùան  ենթակա մակերեսը մ2</t>
  </si>
  <si>
    <t>ØÇÝã¨       2 5Ù2</t>
  </si>
  <si>
    <t>ØÇÝã¨      25Ù2</t>
  </si>
  <si>
    <t>Այդ թվում  խճով մ2</t>
  </si>
  <si>
    <t>Այդ թվում առաÝց խÇ× մ2</t>
  </si>
  <si>
    <t>ºñ¨³ÝÛ³Ý  Ë×áõÕÇ</t>
  </si>
  <si>
    <t>ÜÅ¹»ÑÇ Ññ³å³ñ³Ï</t>
  </si>
  <si>
    <t>ì³ñ¹³Ý³Ýó  Ññ³å³ñ³Ï</t>
  </si>
  <si>
    <t>²ËáõñÛ³ÝÇ Ë×áõÕÇ</t>
  </si>
  <si>
    <t>´³Õñ³ÙÛ³Ý  ÷áÕ.</t>
  </si>
  <si>
    <t>È³½áÛÇ  ÷áÕ.</t>
  </si>
  <si>
    <t>Øáõë³Û»ÉÛ³Ý ÷áÕ.</t>
  </si>
  <si>
    <t>¶áñÏáõ ÷áÕ.</t>
  </si>
  <si>
    <t>Þã»¹ñÇÝÇ ÷áÕ.(ÜÅ¹»Çó ÙÇÝã¨ Â³Ù³ÝÛ³Ý)</t>
  </si>
  <si>
    <t>Ø³ñÙ³ß»ÝÇ Ë×áõÕÇ</t>
  </si>
  <si>
    <t xml:space="preserve"> Â. 42 ¹åñáóÇ Ñ³ñ³ÏÇó ÷áÕ.</t>
  </si>
  <si>
    <t xml:space="preserve"> Ü. ÞÝáñÑ³Éáõ  ÷áÕ.</t>
  </si>
  <si>
    <t>Ð³Ùµ³ñÓáõÙÛ³Ý ÷áÕ</t>
  </si>
  <si>
    <t>Ð³ÏáµÛ³Ý ÷áÕ.</t>
  </si>
  <si>
    <t>â»ñ³½Ç ÷áÕ.</t>
  </si>
  <si>
    <t>äéáßÛ³Ý ÷áÕ.</t>
  </si>
  <si>
    <t>ÈÇëÇÝÛ³Ý ÷áÕ.</t>
  </si>
  <si>
    <t>´áõÉí³ñ³ÛÇÝ ÷áÕ.</t>
  </si>
  <si>
    <t>Ø³½Ù³ÝÛ³Ý ÷áÕ..
(èáõëÃ³í»Éáõó ÙÇÝã¨ îÇ·ñ³Ý Ø»Í)</t>
  </si>
  <si>
    <t>Ø³¹áÛ³Ý  ÷áÕ..(Ð¾ò-Çó ÙÇÝã¨ îÇ·ñ³Ý Ø»Í)</t>
  </si>
  <si>
    <t>ÎáßïáÛ³Ý  ÷áÕ.</t>
  </si>
  <si>
    <t>Æë³Ñ³ÏÛ³Ý  ÷áÕ.</t>
  </si>
  <si>
    <t>Արտակ Եպիսկոպոս Սմբատյան փող.</t>
  </si>
  <si>
    <t>Կամոյի փող.  (Վ. Խաչատրյանից մինչև քիմմաքրում)</t>
  </si>
  <si>
    <t>Թամանյան փող.  (Ն. Շնորհալուց մինչև Չայկովսկի)</t>
  </si>
  <si>
    <t>Պռոշյան փող.  ( Խրիմյան Հայրիկից մինչև Մազմանյան)</t>
  </si>
  <si>
    <t xml:space="preserve">Շիրազի փող.  </t>
  </si>
  <si>
    <t>Մուշ թաղամասի փողոցներ</t>
  </si>
  <si>
    <t>Մազմանյան փող.  ( Թումանյանից  մինչև Սպանդարյան)</t>
  </si>
  <si>
    <t>ÀÝ¹³Ù»ÝÁ</t>
  </si>
  <si>
    <t>ØÇÝã¨        25Ù2</t>
  </si>
  <si>
    <r>
      <t xml:space="preserve"> 2017թ. Գյումրի քաղաքի փողոցների երթևեկելի մասáõÙ ասֆալտբետոնե ծածկույթի փոսային նորոգման »ÝÃ³ñÏí³Í աշխատանքներÇ   Ñ³í³ù  
</t>
    </r>
    <r>
      <rPr>
        <b/>
        <sz val="16"/>
        <color theme="1"/>
        <rFont val="Arial Armenian"/>
        <family val="2"/>
      </rPr>
      <t xml:space="preserve">Í³í³É³Ã»ñÃ </t>
    </r>
    <r>
      <rPr>
        <sz val="14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</t>
    </r>
  </si>
  <si>
    <t>Ø³ÛÃ»ñ -  102Ù2</t>
  </si>
  <si>
    <t>2019Ã. öáÕáóÝ»ñÇ ÷áë³ÛÇÝ Ýáñá·Ùան  ենթաÏ³ մակերեսÝ»ñÁ մ2</t>
  </si>
  <si>
    <r>
      <t xml:space="preserve"> 2019թ. Գյումրի քաղաքի փողոցների երթևեկելի մասáõÙ ասֆալտբետոնե ծածկույթի փոսային նորոգման աշխատանքներÇ Ï³ï³ñÙ³Ý                                                                                                                             </t>
    </r>
    <r>
      <rPr>
        <sz val="18"/>
        <color theme="1"/>
        <rFont val="Arial Armenian"/>
        <family val="2"/>
      </rPr>
      <t xml:space="preserve">Ìñ³·Çñ </t>
    </r>
    <r>
      <rPr>
        <sz val="14"/>
        <color theme="1"/>
        <rFont val="Arial Armenian"/>
        <family val="2"/>
      </rPr>
      <t xml:space="preserve">                        </t>
    </r>
  </si>
  <si>
    <t>Ø³¹áÛ³Ý  ÷áÕ.  (î»ñÛ³ÝÇó ÙÇÝã¨ îÇ·ñ³Ý Ø»Í)</t>
  </si>
  <si>
    <t>1-ÇÝ  ã³÷³µ³ÅÇÝ</t>
  </si>
  <si>
    <t>Ð. ØËÇÃ³ñÛ³Ý</t>
  </si>
  <si>
    <t>ÜáõÛÝ µ³ÅÝÇ      å»ïÇ
 ï»Õ³Ï³Éª</t>
  </si>
  <si>
    <t>²²Ð 20%</t>
  </si>
  <si>
    <t>²Ýí³ÝáõÙ</t>
  </si>
  <si>
    <t>ØÇ³íáñÇ ÙñóáõÛÃ³ÛÇÝ 
³ñÅ»ùÁ      (Ñ³½. ¹ñ³Ù) ³é³Ýó ²²Ð-Ç</t>
  </si>
  <si>
    <t>ØÇ³íáñÇ ÙñóáõÛÃ³ÛÇÝ ³ñÅ»ùÁ ²²Ð-áí                         (Ñ³½. ¹ñ³Ù)</t>
  </si>
  <si>
    <t>2025Ã. öáÕáóÝ»ñÇ ÷áë³ÛÇÝ Ýáñá·Ùան  »ÝÃ³Ï³ մակերեսÝ»ñÁ մ2</t>
  </si>
  <si>
    <t>ø³Õ³ùÇ ÷áÕáóÝ»ñÇ 
2-ñ¹ ÷áõÉáí ÷áë³ÛÇÝ Ýáñá·Ù³Ý »ÝÃ³Ï³ Ù³Ï»ñ»ëÁ</t>
  </si>
  <si>
    <t>². â³¹ñÛ³Ý</t>
  </si>
  <si>
    <t>¶áñÍ³Ï³É`</t>
  </si>
  <si>
    <t>Ø. ÂáõÙ³ëÛ³Ý</t>
  </si>
  <si>
    <t>ì.Î³ñ³å»ïÛ³Ý</t>
  </si>
  <si>
    <t>öáñÓ³·»ïª</t>
  </si>
  <si>
    <t xml:space="preserve">¶ÛáõÙñáõ Ñ³Ù³ÛÝù³å»ï³ñ³ÝÇ
 ´Î ¨ ÞØä µ³ÅÝÇ å»ïÇ  Å/åª                                               </t>
  </si>
  <si>
    <t>Ընդամենը    Ñ³½. ¹ñ</t>
  </si>
  <si>
    <t>ÀÝ¹Ñ³Ýáõñ ÙñóáõÛÃ³ÛÇÝ  ·áõÙ³ñÁ   ²²Ð-áí
 (Ñ³½. ¹ñ³Ù)</t>
  </si>
  <si>
    <r>
      <t xml:space="preserve"> 2025թ. Գյումրի քաղաքի փողոցների և հրապարակների  երթևեկելի մաս</t>
    </r>
    <r>
      <rPr>
        <sz val="12"/>
        <color theme="1"/>
        <rFont val="Arial Armenian"/>
        <family val="2"/>
      </rPr>
      <t xml:space="preserve">áõÙ </t>
    </r>
    <r>
      <rPr>
        <sz val="14"/>
        <color theme="1"/>
        <rFont val="Arial Armenian"/>
        <family val="2"/>
      </rPr>
      <t xml:space="preserve">ասֆալտաբետոնե ծածկույթի փոսային նորոգման աշխատանքներÇ Ï³ï³ñÙ³Ý                                                                                                                       </t>
    </r>
    <r>
      <rPr>
        <sz val="18"/>
        <color theme="1"/>
        <rFont val="Arial Armenian"/>
        <family val="2"/>
      </rPr>
      <t xml:space="preserve">Ìñ³·Çñ </t>
    </r>
    <r>
      <rPr>
        <sz val="14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       </t>
    </r>
    <r>
      <rPr>
        <sz val="22"/>
        <color theme="1"/>
        <rFont val="Arial Armenian"/>
        <family val="2"/>
      </rPr>
      <t>3-րդ փուլ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</si>
</sst>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6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Arial Armenian"/>
      <family val="2"/>
    </font>
    <font>
      <sz val="10"/>
      <name val="Arial Armenian"/>
      <family val="2"/>
    </font>
    <font>
      <b/>
      <sz val="16"/>
      <color theme="1"/>
      <name val="Arial Armenian"/>
      <family val="2"/>
    </font>
    <font>
      <sz val="18"/>
      <color theme="1"/>
      <name val="Arial Armenian"/>
      <family val="2"/>
    </font>
    <font>
      <sz val="12"/>
      <name val="Arial Armenian"/>
      <family val="2"/>
    </font>
    <font>
      <sz val="12"/>
      <color rgb="FFFF0000"/>
      <name val="Arial Armenian"/>
      <family val="2"/>
    </font>
    <font>
      <b/>
      <sz val="14"/>
      <color theme="1"/>
      <name val="Arial Armenian"/>
      <family val="2"/>
    </font>
    <font>
      <b/>
      <sz val="18"/>
      <color theme="1"/>
      <name val="Arial Armenian"/>
      <family val="2"/>
    </font>
    <font>
      <b/>
      <sz val="14"/>
      <name val="Arial Armenian"/>
      <family val="2"/>
    </font>
    <font>
      <sz val="16"/>
      <color theme="1"/>
      <name val="Arial Armenian"/>
      <family val="2"/>
    </font>
    <font>
      <sz val="22"/>
      <color theme="1"/>
      <name val="Arial Armenian"/>
      <family val="2"/>
    </font>
    <font>
      <sz val="14"/>
      <name val="Arial Armeni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/>
    <xf numFmtId="0" fontId="2" fillId="0" borderId="0" xfId="0" applyFont="1" applyFill="1" applyAlignment="1">
      <alignment vertical="top"/>
    </xf>
    <xf numFmtId="2" fontId="3" fillId="0" borderId="0" xfId="0" applyNumberFormat="1" applyFont="1" applyFill="1"/>
    <xf numFmtId="0" fontId="3" fillId="0" borderId="0" xfId="0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vertical="center"/>
    </xf>
    <xf numFmtId="2" fontId="1" fillId="0" borderId="4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Fill="1"/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2" fontId="6" fillId="0" borderId="0" xfId="0" applyNumberFormat="1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/>
    <xf numFmtId="165" fontId="5" fillId="0" borderId="0" xfId="0" applyNumberFormat="1" applyFont="1" applyAlignment="1">
      <alignment vertical="top"/>
    </xf>
    <xf numFmtId="165" fontId="3" fillId="0" borderId="0" xfId="0" applyNumberFormat="1" applyFont="1" applyFill="1"/>
    <xf numFmtId="0" fontId="8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2" fontId="10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165" fontId="10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01"/>
  <sheetViews>
    <sheetView view="pageBreakPreview" topLeftCell="A71" zoomScale="80" zoomScaleSheetLayoutView="80" workbookViewId="0">
      <selection activeCell="C96" sqref="C96"/>
    </sheetView>
  </sheetViews>
  <sheetFormatPr defaultColWidth="35.42578125" defaultRowHeight="15.75"/>
  <cols>
    <col min="1" max="1" width="7.28515625" style="2" customWidth="1"/>
    <col min="2" max="2" width="39.42578125" style="2" customWidth="1"/>
    <col min="3" max="3" width="18.42578125" style="4" customWidth="1"/>
    <col min="4" max="4" width="19" style="4" customWidth="1"/>
    <col min="5" max="5" width="15.7109375" style="2" customWidth="1"/>
    <col min="6" max="6" width="17.28515625" style="5" customWidth="1"/>
    <col min="7" max="7" width="15.140625" style="5" customWidth="1"/>
    <col min="8" max="16384" width="35.42578125" style="2"/>
  </cols>
  <sheetData>
    <row r="2" spans="1:9" ht="18">
      <c r="A2" s="1"/>
      <c r="B2" s="58" t="s">
        <v>88</v>
      </c>
      <c r="C2" s="58"/>
      <c r="D2" s="58"/>
      <c r="E2" s="58"/>
      <c r="F2" s="58"/>
      <c r="G2" s="58"/>
    </row>
    <row r="3" spans="1:9" ht="42" customHeight="1">
      <c r="A3" s="3"/>
      <c r="B3" s="59"/>
      <c r="C3" s="59"/>
      <c r="D3" s="59"/>
      <c r="E3" s="59"/>
      <c r="F3" s="59"/>
      <c r="G3" s="59"/>
    </row>
    <row r="4" spans="1:9" ht="42" customHeight="1">
      <c r="A4" s="3"/>
      <c r="B4" s="8"/>
      <c r="C4" s="8"/>
      <c r="D4" s="8"/>
      <c r="E4" s="8"/>
      <c r="F4" s="8"/>
      <c r="G4" s="8"/>
    </row>
    <row r="5" spans="1:9">
      <c r="A5" s="60" t="s">
        <v>0</v>
      </c>
      <c r="B5" s="61" t="s">
        <v>1</v>
      </c>
      <c r="C5" s="60" t="s">
        <v>52</v>
      </c>
      <c r="D5" s="60"/>
      <c r="E5" s="60"/>
      <c r="F5" s="60"/>
      <c r="G5" s="60"/>
    </row>
    <row r="6" spans="1:9">
      <c r="A6" s="60"/>
      <c r="B6" s="61"/>
      <c r="C6" s="62" t="s">
        <v>51</v>
      </c>
      <c r="D6" s="64" t="s">
        <v>56</v>
      </c>
      <c r="E6" s="65"/>
      <c r="F6" s="60" t="s">
        <v>55</v>
      </c>
      <c r="G6" s="60"/>
    </row>
    <row r="7" spans="1:9" ht="30">
      <c r="A7" s="60"/>
      <c r="B7" s="61"/>
      <c r="C7" s="63"/>
      <c r="D7" s="7" t="s">
        <v>2</v>
      </c>
      <c r="E7" s="7" t="s">
        <v>53</v>
      </c>
      <c r="F7" s="7" t="s">
        <v>2</v>
      </c>
      <c r="G7" s="7" t="s">
        <v>54</v>
      </c>
    </row>
    <row r="8" spans="1:9">
      <c r="A8" s="14">
        <v>1</v>
      </c>
      <c r="B8" s="9">
        <v>2</v>
      </c>
      <c r="C8" s="9">
        <v>3</v>
      </c>
      <c r="D8" s="9">
        <v>4</v>
      </c>
      <c r="E8" s="9">
        <v>5</v>
      </c>
      <c r="F8" s="15">
        <v>6</v>
      </c>
      <c r="G8" s="15">
        <v>7</v>
      </c>
    </row>
    <row r="9" spans="1:9" ht="24.95" customHeight="1">
      <c r="A9" s="22">
        <v>1</v>
      </c>
      <c r="B9" s="11" t="s">
        <v>3</v>
      </c>
      <c r="C9" s="6">
        <f t="shared" ref="C9:C72" si="0">+D9+E9+F9+G9</f>
        <v>384</v>
      </c>
      <c r="D9" s="6">
        <v>230.43</v>
      </c>
      <c r="E9" s="6">
        <v>38.700000000000003</v>
      </c>
      <c r="F9" s="6">
        <v>89.61</v>
      </c>
      <c r="G9" s="6">
        <v>25.26</v>
      </c>
      <c r="I9" s="4"/>
    </row>
    <row r="10" spans="1:9" ht="24.95" customHeight="1">
      <c r="A10" s="10">
        <v>2</v>
      </c>
      <c r="B10" s="11" t="s">
        <v>4</v>
      </c>
      <c r="C10" s="6">
        <f t="shared" si="0"/>
        <v>69.2</v>
      </c>
      <c r="D10" s="6">
        <v>64.05</v>
      </c>
      <c r="E10" s="6">
        <v>5.15</v>
      </c>
      <c r="F10" s="6"/>
      <c r="G10" s="6"/>
    </row>
    <row r="11" spans="1:9" ht="24.95" customHeight="1">
      <c r="A11" s="22">
        <v>3</v>
      </c>
      <c r="B11" s="11" t="s">
        <v>5</v>
      </c>
      <c r="C11" s="6">
        <f t="shared" si="0"/>
        <v>250.4</v>
      </c>
      <c r="D11" s="6">
        <v>200.5</v>
      </c>
      <c r="E11" s="6">
        <v>49.9</v>
      </c>
      <c r="F11" s="6"/>
      <c r="G11" s="6"/>
    </row>
    <row r="12" spans="1:9" ht="24.95" customHeight="1">
      <c r="A12" s="22">
        <v>4</v>
      </c>
      <c r="B12" s="11" t="s">
        <v>6</v>
      </c>
      <c r="C12" s="6">
        <f t="shared" si="0"/>
        <v>184</v>
      </c>
      <c r="D12" s="6">
        <v>58.3</v>
      </c>
      <c r="E12" s="6">
        <v>100.7</v>
      </c>
      <c r="F12" s="6">
        <v>25</v>
      </c>
      <c r="G12" s="6"/>
    </row>
    <row r="13" spans="1:9" ht="24.95" customHeight="1">
      <c r="A13" s="10">
        <v>5</v>
      </c>
      <c r="B13" s="12" t="s">
        <v>50</v>
      </c>
      <c r="C13" s="6">
        <f t="shared" si="0"/>
        <v>225</v>
      </c>
      <c r="D13" s="6">
        <v>54.33</v>
      </c>
      <c r="E13" s="6"/>
      <c r="F13" s="6">
        <v>15</v>
      </c>
      <c r="G13" s="6">
        <v>155.66999999999999</v>
      </c>
    </row>
    <row r="14" spans="1:9" ht="24.95" customHeight="1">
      <c r="A14" s="22">
        <v>6</v>
      </c>
      <c r="B14" s="11" t="s">
        <v>7</v>
      </c>
      <c r="C14" s="6">
        <f t="shared" si="0"/>
        <v>542.5</v>
      </c>
      <c r="D14" s="6">
        <v>312.10000000000002</v>
      </c>
      <c r="E14" s="6">
        <v>47.2</v>
      </c>
      <c r="F14" s="6">
        <v>143.4</v>
      </c>
      <c r="G14" s="6">
        <v>39.799999999999997</v>
      </c>
    </row>
    <row r="15" spans="1:9" ht="24.95" customHeight="1">
      <c r="A15" s="22">
        <v>7</v>
      </c>
      <c r="B15" s="11" t="s">
        <v>8</v>
      </c>
      <c r="C15" s="6">
        <f t="shared" si="0"/>
        <v>181.41</v>
      </c>
      <c r="D15" s="6">
        <v>144.97</v>
      </c>
      <c r="E15" s="6"/>
      <c r="F15" s="6">
        <v>31.2</v>
      </c>
      <c r="G15" s="6">
        <v>5.24</v>
      </c>
    </row>
    <row r="16" spans="1:9" ht="24.95" customHeight="1">
      <c r="A16" s="10">
        <v>8</v>
      </c>
      <c r="B16" s="11" t="s">
        <v>9</v>
      </c>
      <c r="C16" s="6">
        <f t="shared" si="0"/>
        <v>169.6</v>
      </c>
      <c r="D16" s="6">
        <v>105.64</v>
      </c>
      <c r="E16" s="6">
        <v>63.96</v>
      </c>
      <c r="F16" s="6"/>
      <c r="G16" s="6"/>
    </row>
    <row r="17" spans="1:7" ht="24.95" customHeight="1">
      <c r="A17" s="22">
        <v>9</v>
      </c>
      <c r="B17" s="11" t="s">
        <v>10</v>
      </c>
      <c r="C17" s="6">
        <f t="shared" si="0"/>
        <v>60.099999999999994</v>
      </c>
      <c r="D17" s="6">
        <v>36.119999999999997</v>
      </c>
      <c r="E17" s="6"/>
      <c r="F17" s="6">
        <v>12.68</v>
      </c>
      <c r="G17" s="6">
        <v>11.3</v>
      </c>
    </row>
    <row r="18" spans="1:7" ht="24.95" customHeight="1">
      <c r="A18" s="22">
        <v>10</v>
      </c>
      <c r="B18" s="11" t="s">
        <v>11</v>
      </c>
      <c r="C18" s="6">
        <f t="shared" si="0"/>
        <v>449.9</v>
      </c>
      <c r="D18" s="6">
        <v>70.5</v>
      </c>
      <c r="E18" s="6">
        <v>163.4</v>
      </c>
      <c r="F18" s="6">
        <v>17.399999999999999</v>
      </c>
      <c r="G18" s="6">
        <v>198.6</v>
      </c>
    </row>
    <row r="19" spans="1:7" ht="24.95" customHeight="1">
      <c r="A19" s="10">
        <v>11</v>
      </c>
      <c r="B19" s="11" t="s">
        <v>12</v>
      </c>
      <c r="C19" s="6">
        <f t="shared" si="0"/>
        <v>247.39999999999998</v>
      </c>
      <c r="D19" s="6">
        <v>137.66999999999999</v>
      </c>
      <c r="E19" s="6">
        <v>24.3</v>
      </c>
      <c r="F19" s="6">
        <v>50.8</v>
      </c>
      <c r="G19" s="6">
        <v>34.630000000000003</v>
      </c>
    </row>
    <row r="20" spans="1:7" ht="24.95" customHeight="1">
      <c r="A20" s="22">
        <v>12</v>
      </c>
      <c r="B20" s="11" t="s">
        <v>13</v>
      </c>
      <c r="C20" s="6">
        <f t="shared" si="0"/>
        <v>381.38000000000005</v>
      </c>
      <c r="D20" s="6">
        <f>176.7+45</f>
        <v>221.7</v>
      </c>
      <c r="E20" s="6">
        <f>52.1+0</f>
        <v>52.1</v>
      </c>
      <c r="F20" s="6">
        <f>58.9+15</f>
        <v>73.900000000000006</v>
      </c>
      <c r="G20" s="6">
        <v>33.68</v>
      </c>
    </row>
    <row r="21" spans="1:7" ht="24.95" customHeight="1">
      <c r="A21" s="22">
        <v>13</v>
      </c>
      <c r="B21" s="11" t="s">
        <v>14</v>
      </c>
      <c r="C21" s="6">
        <f t="shared" si="0"/>
        <v>401.43</v>
      </c>
      <c r="D21" s="6">
        <v>239.2</v>
      </c>
      <c r="E21" s="6">
        <v>34.4</v>
      </c>
      <c r="F21" s="6">
        <v>84.03</v>
      </c>
      <c r="G21" s="6">
        <v>43.8</v>
      </c>
    </row>
    <row r="22" spans="1:7" ht="24.95" customHeight="1">
      <c r="A22" s="10">
        <v>14</v>
      </c>
      <c r="B22" s="12" t="s">
        <v>15</v>
      </c>
      <c r="C22" s="6">
        <f t="shared" si="0"/>
        <v>611.18999999999994</v>
      </c>
      <c r="D22" s="6">
        <v>382.77</v>
      </c>
      <c r="E22" s="6">
        <v>144.4</v>
      </c>
      <c r="F22" s="6">
        <v>84.02</v>
      </c>
      <c r="G22" s="6">
        <v>0</v>
      </c>
    </row>
    <row r="23" spans="1:7" ht="24.95" customHeight="1">
      <c r="A23" s="22">
        <v>15</v>
      </c>
      <c r="B23" s="11" t="s">
        <v>16</v>
      </c>
      <c r="C23" s="6">
        <f t="shared" si="0"/>
        <v>322.48</v>
      </c>
      <c r="D23" s="6">
        <v>174.55</v>
      </c>
      <c r="E23" s="6">
        <v>33.17</v>
      </c>
      <c r="F23" s="6">
        <v>61.32</v>
      </c>
      <c r="G23" s="6">
        <v>53.44</v>
      </c>
    </row>
    <row r="24" spans="1:7" ht="24.95" customHeight="1">
      <c r="A24" s="22">
        <v>16</v>
      </c>
      <c r="B24" s="11" t="s">
        <v>17</v>
      </c>
      <c r="C24" s="6">
        <f t="shared" si="0"/>
        <v>106.1</v>
      </c>
      <c r="D24" s="6">
        <v>16</v>
      </c>
      <c r="E24" s="6">
        <v>9.1</v>
      </c>
      <c r="F24" s="6">
        <v>15</v>
      </c>
      <c r="G24" s="6">
        <v>66</v>
      </c>
    </row>
    <row r="25" spans="1:7" ht="24.95" customHeight="1">
      <c r="A25" s="10">
        <v>17</v>
      </c>
      <c r="B25" s="11" t="s">
        <v>18</v>
      </c>
      <c r="C25" s="6">
        <f t="shared" si="0"/>
        <v>130.62</v>
      </c>
      <c r="D25" s="6">
        <v>61.6</v>
      </c>
      <c r="E25" s="6">
        <v>30.02</v>
      </c>
      <c r="F25" s="6">
        <v>17</v>
      </c>
      <c r="G25" s="6">
        <v>22</v>
      </c>
    </row>
    <row r="26" spans="1:7" ht="24.95" customHeight="1">
      <c r="A26" s="22">
        <v>18</v>
      </c>
      <c r="B26" s="12" t="s">
        <v>19</v>
      </c>
      <c r="C26" s="6">
        <f t="shared" si="0"/>
        <v>676.0200000000001</v>
      </c>
      <c r="D26" s="6">
        <v>290.5</v>
      </c>
      <c r="E26" s="6">
        <v>182.72</v>
      </c>
      <c r="F26" s="6">
        <v>90.1</v>
      </c>
      <c r="G26" s="6">
        <v>112.7</v>
      </c>
    </row>
    <row r="27" spans="1:7" ht="24.95" customHeight="1">
      <c r="A27" s="22">
        <v>19</v>
      </c>
      <c r="B27" s="11" t="s">
        <v>20</v>
      </c>
      <c r="C27" s="6">
        <f t="shared" si="0"/>
        <v>407.59000000000003</v>
      </c>
      <c r="D27" s="6">
        <v>262.17</v>
      </c>
      <c r="E27" s="6">
        <v>24.86</v>
      </c>
      <c r="F27" s="6">
        <v>101.95</v>
      </c>
      <c r="G27" s="6">
        <v>18.61</v>
      </c>
    </row>
    <row r="28" spans="1:7" ht="24.95" customHeight="1">
      <c r="A28" s="10">
        <v>20</v>
      </c>
      <c r="B28" s="11" t="s">
        <v>21</v>
      </c>
      <c r="C28" s="6">
        <f t="shared" si="0"/>
        <v>216</v>
      </c>
      <c r="D28" s="6">
        <v>197.32</v>
      </c>
      <c r="E28" s="6">
        <v>18.68</v>
      </c>
      <c r="F28" s="6"/>
      <c r="G28" s="6"/>
    </row>
    <row r="29" spans="1:7" ht="24.95" customHeight="1">
      <c r="A29" s="22">
        <v>21</v>
      </c>
      <c r="B29" s="11" t="s">
        <v>22</v>
      </c>
      <c r="C29" s="6">
        <f t="shared" si="0"/>
        <v>201.13000000000002</v>
      </c>
      <c r="D29" s="6">
        <v>139.36000000000001</v>
      </c>
      <c r="E29" s="6"/>
      <c r="F29" s="6">
        <v>48.9</v>
      </c>
      <c r="G29" s="6">
        <v>12.87</v>
      </c>
    </row>
    <row r="30" spans="1:7" ht="24.95" customHeight="1">
      <c r="A30" s="22">
        <v>22</v>
      </c>
      <c r="B30" s="11" t="s">
        <v>23</v>
      </c>
      <c r="C30" s="6">
        <f t="shared" si="0"/>
        <v>74.8</v>
      </c>
      <c r="D30" s="6">
        <v>57.87</v>
      </c>
      <c r="E30" s="6">
        <v>16.93</v>
      </c>
      <c r="F30" s="6"/>
      <c r="G30" s="6"/>
    </row>
    <row r="31" spans="1:7" ht="24.95" customHeight="1">
      <c r="A31" s="10">
        <v>23</v>
      </c>
      <c r="B31" s="11" t="s">
        <v>24</v>
      </c>
      <c r="C31" s="6">
        <f t="shared" si="0"/>
        <v>190</v>
      </c>
      <c r="D31" s="6">
        <v>149.30000000000001</v>
      </c>
      <c r="E31" s="6"/>
      <c r="F31" s="6">
        <v>40.700000000000003</v>
      </c>
      <c r="G31" s="6"/>
    </row>
    <row r="32" spans="1:7" ht="24.95" customHeight="1">
      <c r="A32" s="22">
        <v>24</v>
      </c>
      <c r="B32" s="11" t="s">
        <v>25</v>
      </c>
      <c r="C32" s="6">
        <f t="shared" si="0"/>
        <v>252.26</v>
      </c>
      <c r="D32" s="6">
        <v>210.32</v>
      </c>
      <c r="E32" s="6">
        <v>41.94</v>
      </c>
      <c r="F32" s="6"/>
      <c r="G32" s="6"/>
    </row>
    <row r="33" spans="1:7" ht="24.95" customHeight="1">
      <c r="A33" s="22">
        <v>25</v>
      </c>
      <c r="B33" s="11" t="s">
        <v>26</v>
      </c>
      <c r="C33" s="6">
        <f t="shared" si="0"/>
        <v>199.14000000000001</v>
      </c>
      <c r="D33" s="6">
        <v>153.61000000000001</v>
      </c>
      <c r="E33" s="6"/>
      <c r="F33" s="6">
        <v>39.03</v>
      </c>
      <c r="G33" s="6">
        <v>6.5</v>
      </c>
    </row>
    <row r="34" spans="1:7" ht="24.95" customHeight="1">
      <c r="A34" s="10">
        <v>26</v>
      </c>
      <c r="B34" s="11" t="s">
        <v>27</v>
      </c>
      <c r="C34" s="6">
        <f t="shared" si="0"/>
        <v>40.24</v>
      </c>
      <c r="D34" s="6">
        <v>15.49</v>
      </c>
      <c r="E34" s="6">
        <v>24.75</v>
      </c>
      <c r="F34" s="6"/>
      <c r="G34" s="6"/>
    </row>
    <row r="35" spans="1:7" ht="24.95" customHeight="1">
      <c r="A35" s="22">
        <v>27</v>
      </c>
      <c r="B35" s="11" t="s">
        <v>28</v>
      </c>
      <c r="C35" s="6">
        <f t="shared" si="0"/>
        <v>84.5</v>
      </c>
      <c r="D35" s="6">
        <v>29.7</v>
      </c>
      <c r="E35" s="6">
        <v>54.8</v>
      </c>
      <c r="F35" s="6"/>
      <c r="G35" s="6"/>
    </row>
    <row r="36" spans="1:7" ht="24.95" customHeight="1">
      <c r="A36" s="22">
        <v>28</v>
      </c>
      <c r="B36" s="11" t="s">
        <v>29</v>
      </c>
      <c r="C36" s="6">
        <f t="shared" si="0"/>
        <v>246</v>
      </c>
      <c r="D36" s="6">
        <v>130.24</v>
      </c>
      <c r="E36" s="6">
        <v>27.6</v>
      </c>
      <c r="F36" s="6">
        <v>70.06</v>
      </c>
      <c r="G36" s="6">
        <v>18.100000000000001</v>
      </c>
    </row>
    <row r="37" spans="1:7" ht="24.95" customHeight="1">
      <c r="A37" s="10">
        <v>29</v>
      </c>
      <c r="B37" s="11" t="s">
        <v>30</v>
      </c>
      <c r="C37" s="6">
        <f t="shared" si="0"/>
        <v>195.51</v>
      </c>
      <c r="D37" s="6">
        <v>151.69999999999999</v>
      </c>
      <c r="E37" s="6"/>
      <c r="F37" s="6">
        <v>37.229999999999997</v>
      </c>
      <c r="G37" s="6">
        <v>6.58</v>
      </c>
    </row>
    <row r="38" spans="1:7" ht="24.95" customHeight="1">
      <c r="A38" s="22">
        <v>30</v>
      </c>
      <c r="B38" s="11" t="s">
        <v>31</v>
      </c>
      <c r="C38" s="6">
        <f t="shared" si="0"/>
        <v>115.4</v>
      </c>
      <c r="D38" s="6">
        <v>95.78</v>
      </c>
      <c r="E38" s="6">
        <v>19.62</v>
      </c>
      <c r="F38" s="6"/>
      <c r="G38" s="6"/>
    </row>
    <row r="39" spans="1:7" ht="24.95" customHeight="1">
      <c r="A39" s="22">
        <v>31</v>
      </c>
      <c r="B39" s="11" t="s">
        <v>32</v>
      </c>
      <c r="C39" s="6">
        <f t="shared" si="0"/>
        <v>264.7</v>
      </c>
      <c r="D39" s="6">
        <v>55.3</v>
      </c>
      <c r="E39" s="6">
        <v>129.4</v>
      </c>
      <c r="F39" s="6">
        <v>80</v>
      </c>
      <c r="G39" s="6"/>
    </row>
    <row r="40" spans="1:7" ht="24.95" customHeight="1">
      <c r="A40" s="10">
        <v>32</v>
      </c>
      <c r="B40" s="11" t="s">
        <v>33</v>
      </c>
      <c r="C40" s="6">
        <f t="shared" si="0"/>
        <v>15.64</v>
      </c>
      <c r="D40" s="6">
        <v>15.64</v>
      </c>
      <c r="E40" s="6"/>
      <c r="F40" s="6"/>
      <c r="G40" s="6"/>
    </row>
    <row r="41" spans="1:7" ht="24.95" customHeight="1">
      <c r="A41" s="22">
        <v>33</v>
      </c>
      <c r="B41" s="11" t="s">
        <v>34</v>
      </c>
      <c r="C41" s="6">
        <f t="shared" si="0"/>
        <v>541</v>
      </c>
      <c r="D41" s="6">
        <f>414.6+19.3</f>
        <v>433.90000000000003</v>
      </c>
      <c r="E41" s="6">
        <f>35+20.7</f>
        <v>55.7</v>
      </c>
      <c r="F41" s="6">
        <v>51.4</v>
      </c>
      <c r="G41" s="6"/>
    </row>
    <row r="42" spans="1:7" ht="24.95" customHeight="1">
      <c r="A42" s="22">
        <v>34</v>
      </c>
      <c r="B42" s="11" t="s">
        <v>35</v>
      </c>
      <c r="C42" s="6">
        <f t="shared" si="0"/>
        <v>50</v>
      </c>
      <c r="D42" s="6">
        <v>14.9</v>
      </c>
      <c r="E42" s="6">
        <v>26.7</v>
      </c>
      <c r="F42" s="6">
        <v>2.1</v>
      </c>
      <c r="G42" s="6">
        <v>6.3</v>
      </c>
    </row>
    <row r="43" spans="1:7" ht="24.95" customHeight="1">
      <c r="A43" s="10">
        <v>35</v>
      </c>
      <c r="B43" s="11" t="s">
        <v>36</v>
      </c>
      <c r="C43" s="6">
        <f t="shared" si="0"/>
        <v>681</v>
      </c>
      <c r="D43" s="6">
        <v>344.3</v>
      </c>
      <c r="E43" s="6">
        <v>153.30000000000001</v>
      </c>
      <c r="F43" s="6">
        <v>85.6</v>
      </c>
      <c r="G43" s="6">
        <v>97.8</v>
      </c>
    </row>
    <row r="44" spans="1:7" ht="24.95" customHeight="1">
      <c r="A44" s="22">
        <v>36</v>
      </c>
      <c r="B44" s="11" t="s">
        <v>37</v>
      </c>
      <c r="C44" s="6">
        <f t="shared" si="0"/>
        <v>1108</v>
      </c>
      <c r="D44" s="6">
        <v>344.2</v>
      </c>
      <c r="E44" s="6">
        <v>475.9</v>
      </c>
      <c r="F44" s="6">
        <v>94.4</v>
      </c>
      <c r="G44" s="6">
        <v>193.5</v>
      </c>
    </row>
    <row r="45" spans="1:7" ht="24.95" customHeight="1">
      <c r="A45" s="22">
        <v>37</v>
      </c>
      <c r="B45" s="11" t="s">
        <v>38</v>
      </c>
      <c r="C45" s="6">
        <f t="shared" si="0"/>
        <v>533.5</v>
      </c>
      <c r="D45" s="6">
        <v>230.8</v>
      </c>
      <c r="E45" s="6">
        <v>164</v>
      </c>
      <c r="F45" s="6">
        <v>64.2</v>
      </c>
      <c r="G45" s="6">
        <v>74.5</v>
      </c>
    </row>
    <row r="46" spans="1:7" ht="24.95" customHeight="1">
      <c r="A46" s="10">
        <v>38</v>
      </c>
      <c r="B46" s="12" t="s">
        <v>39</v>
      </c>
      <c r="C46" s="6">
        <f t="shared" si="0"/>
        <v>293.7</v>
      </c>
      <c r="D46" s="6">
        <v>120.6</v>
      </c>
      <c r="E46" s="6">
        <v>97.5</v>
      </c>
      <c r="F46" s="6">
        <v>24.4</v>
      </c>
      <c r="G46" s="6">
        <v>51.2</v>
      </c>
    </row>
    <row r="47" spans="1:7" ht="24.95" customHeight="1">
      <c r="A47" s="22">
        <v>39</v>
      </c>
      <c r="B47" s="11" t="s">
        <v>40</v>
      </c>
      <c r="C47" s="6">
        <f t="shared" si="0"/>
        <v>119.7</v>
      </c>
      <c r="D47" s="6">
        <v>119.7</v>
      </c>
      <c r="E47" s="6"/>
      <c r="F47" s="6"/>
      <c r="G47" s="6"/>
    </row>
    <row r="48" spans="1:7" ht="24.95" customHeight="1">
      <c r="A48" s="22">
        <v>40</v>
      </c>
      <c r="B48" s="11" t="s">
        <v>41</v>
      </c>
      <c r="C48" s="6">
        <f t="shared" si="0"/>
        <v>134.57999999999998</v>
      </c>
      <c r="D48" s="6">
        <v>67.3</v>
      </c>
      <c r="E48" s="6">
        <v>33.08</v>
      </c>
      <c r="F48" s="6">
        <v>14</v>
      </c>
      <c r="G48" s="6">
        <v>20.2</v>
      </c>
    </row>
    <row r="49" spans="1:7" ht="24.95" customHeight="1">
      <c r="A49" s="10">
        <v>41</v>
      </c>
      <c r="B49" s="11" t="s">
        <v>42</v>
      </c>
      <c r="C49" s="6">
        <f t="shared" si="0"/>
        <v>104</v>
      </c>
      <c r="D49" s="6">
        <v>30.4</v>
      </c>
      <c r="E49" s="6">
        <v>47.9</v>
      </c>
      <c r="F49" s="6">
        <v>11.2</v>
      </c>
      <c r="G49" s="6">
        <v>14.5</v>
      </c>
    </row>
    <row r="50" spans="1:7" ht="24.95" customHeight="1">
      <c r="A50" s="22">
        <v>42</v>
      </c>
      <c r="B50" s="11" t="s">
        <v>43</v>
      </c>
      <c r="C50" s="6">
        <f t="shared" si="0"/>
        <v>13</v>
      </c>
      <c r="D50" s="6">
        <v>13</v>
      </c>
      <c r="E50" s="6"/>
      <c r="F50" s="6"/>
      <c r="G50" s="6"/>
    </row>
    <row r="51" spans="1:7" ht="24.95" customHeight="1">
      <c r="A51" s="22">
        <v>43</v>
      </c>
      <c r="B51" s="11" t="s">
        <v>44</v>
      </c>
      <c r="C51" s="6">
        <f t="shared" si="0"/>
        <v>272.43</v>
      </c>
      <c r="D51" s="6">
        <v>106.7</v>
      </c>
      <c r="E51" s="6">
        <v>88.43</v>
      </c>
      <c r="F51" s="6">
        <v>34.6</v>
      </c>
      <c r="G51" s="6">
        <v>42.7</v>
      </c>
    </row>
    <row r="52" spans="1:7" ht="24.95" customHeight="1">
      <c r="A52" s="10">
        <v>44</v>
      </c>
      <c r="B52" s="11" t="s">
        <v>45</v>
      </c>
      <c r="C52" s="6">
        <f t="shared" si="0"/>
        <v>200</v>
      </c>
      <c r="D52" s="6">
        <v>72.599999999999994</v>
      </c>
      <c r="E52" s="6">
        <v>79.099999999999994</v>
      </c>
      <c r="F52" s="6">
        <v>15.4</v>
      </c>
      <c r="G52" s="6">
        <v>32.9</v>
      </c>
    </row>
    <row r="53" spans="1:7" ht="24.95" customHeight="1">
      <c r="A53" s="22">
        <v>45</v>
      </c>
      <c r="B53" s="11" t="s">
        <v>46</v>
      </c>
      <c r="C53" s="6">
        <f t="shared" si="0"/>
        <v>50.000000000000007</v>
      </c>
      <c r="D53" s="6">
        <v>30.1</v>
      </c>
      <c r="E53" s="6">
        <v>10.1</v>
      </c>
      <c r="F53" s="6">
        <v>4.2</v>
      </c>
      <c r="G53" s="6">
        <v>5.6</v>
      </c>
    </row>
    <row r="54" spans="1:7" ht="24.95" customHeight="1">
      <c r="A54" s="22">
        <v>46</v>
      </c>
      <c r="B54" s="11" t="s">
        <v>47</v>
      </c>
      <c r="C54" s="6">
        <f t="shared" si="0"/>
        <v>49.999999999999993</v>
      </c>
      <c r="D54" s="6">
        <v>17.2</v>
      </c>
      <c r="E54" s="6">
        <v>19.100000000000001</v>
      </c>
      <c r="F54" s="6">
        <v>6.3</v>
      </c>
      <c r="G54" s="6">
        <v>7.4</v>
      </c>
    </row>
    <row r="55" spans="1:7" ht="24.95" customHeight="1">
      <c r="A55" s="10">
        <v>47</v>
      </c>
      <c r="B55" s="12" t="s">
        <v>48</v>
      </c>
      <c r="C55" s="6">
        <f t="shared" si="0"/>
        <v>328.09999999999997</v>
      </c>
      <c r="D55" s="6">
        <v>65.900000000000006</v>
      </c>
      <c r="E55" s="6">
        <v>172.5</v>
      </c>
      <c r="F55" s="6">
        <v>32.299999999999997</v>
      </c>
      <c r="G55" s="6">
        <v>57.4</v>
      </c>
    </row>
    <row r="56" spans="1:7" ht="24.95" customHeight="1">
      <c r="A56" s="22">
        <v>48</v>
      </c>
      <c r="B56" s="13" t="s">
        <v>49</v>
      </c>
      <c r="C56" s="6">
        <f t="shared" si="0"/>
        <v>552.37</v>
      </c>
      <c r="D56" s="6">
        <v>44.21</v>
      </c>
      <c r="E56" s="6">
        <v>238.16</v>
      </c>
      <c r="F56" s="6">
        <v>70</v>
      </c>
      <c r="G56" s="6">
        <v>200</v>
      </c>
    </row>
    <row r="57" spans="1:7" ht="24.95" customHeight="1">
      <c r="A57" s="22">
        <v>49</v>
      </c>
      <c r="B57" s="18" t="s">
        <v>57</v>
      </c>
      <c r="C57" s="6">
        <f t="shared" si="0"/>
        <v>1200</v>
      </c>
      <c r="D57" s="19">
        <v>200</v>
      </c>
      <c r="E57" s="19">
        <v>700</v>
      </c>
      <c r="F57" s="19">
        <v>50</v>
      </c>
      <c r="G57" s="19">
        <v>250</v>
      </c>
    </row>
    <row r="58" spans="1:7" ht="24.95" customHeight="1">
      <c r="A58" s="10">
        <v>50</v>
      </c>
      <c r="B58" s="18" t="s">
        <v>58</v>
      </c>
      <c r="C58" s="6">
        <f t="shared" si="0"/>
        <v>450</v>
      </c>
      <c r="D58" s="19">
        <v>50</v>
      </c>
      <c r="E58" s="19">
        <v>270</v>
      </c>
      <c r="F58" s="19">
        <v>50</v>
      </c>
      <c r="G58" s="19">
        <v>80</v>
      </c>
    </row>
    <row r="59" spans="1:7" ht="24.95" customHeight="1">
      <c r="A59" s="22">
        <v>51</v>
      </c>
      <c r="B59" s="18" t="s">
        <v>59</v>
      </c>
      <c r="C59" s="6">
        <f t="shared" si="0"/>
        <v>40</v>
      </c>
      <c r="D59" s="19">
        <v>10</v>
      </c>
      <c r="E59" s="19">
        <v>30</v>
      </c>
      <c r="F59" s="19"/>
      <c r="G59" s="19"/>
    </row>
    <row r="60" spans="1:7" ht="24.95" customHeight="1">
      <c r="A60" s="22">
        <v>52</v>
      </c>
      <c r="B60" s="18" t="s">
        <v>60</v>
      </c>
      <c r="C60" s="6">
        <f t="shared" si="0"/>
        <v>80</v>
      </c>
      <c r="D60" s="19">
        <v>10</v>
      </c>
      <c r="E60" s="19">
        <v>30</v>
      </c>
      <c r="F60" s="19">
        <v>10</v>
      </c>
      <c r="G60" s="19">
        <v>30</v>
      </c>
    </row>
    <row r="61" spans="1:7" ht="24.95" customHeight="1">
      <c r="A61" s="10">
        <v>53</v>
      </c>
      <c r="B61" s="18" t="s">
        <v>61</v>
      </c>
      <c r="C61" s="6">
        <f t="shared" si="0"/>
        <v>100</v>
      </c>
      <c r="D61" s="19">
        <v>10</v>
      </c>
      <c r="E61" s="19">
        <v>40</v>
      </c>
      <c r="F61" s="19">
        <v>20</v>
      </c>
      <c r="G61" s="19">
        <v>30</v>
      </c>
    </row>
    <row r="62" spans="1:7" ht="24.95" customHeight="1">
      <c r="A62" s="22">
        <v>54</v>
      </c>
      <c r="B62" s="18" t="s">
        <v>62</v>
      </c>
      <c r="C62" s="6">
        <f t="shared" si="0"/>
        <v>280</v>
      </c>
      <c r="D62" s="19">
        <v>50</v>
      </c>
      <c r="E62" s="19">
        <v>120</v>
      </c>
      <c r="F62" s="19">
        <v>30</v>
      </c>
      <c r="G62" s="19">
        <v>80</v>
      </c>
    </row>
    <row r="63" spans="1:7" ht="24.95" customHeight="1">
      <c r="A63" s="22">
        <v>55</v>
      </c>
      <c r="B63" s="18" t="s">
        <v>63</v>
      </c>
      <c r="C63" s="6">
        <f t="shared" si="0"/>
        <v>250</v>
      </c>
      <c r="D63" s="19">
        <v>30</v>
      </c>
      <c r="E63" s="19">
        <v>120</v>
      </c>
      <c r="F63" s="19">
        <v>40</v>
      </c>
      <c r="G63" s="20">
        <v>60</v>
      </c>
    </row>
    <row r="64" spans="1:7" ht="24.95" customHeight="1">
      <c r="A64" s="10">
        <v>56</v>
      </c>
      <c r="B64" s="18" t="s">
        <v>64</v>
      </c>
      <c r="C64" s="6">
        <f t="shared" si="0"/>
        <v>210</v>
      </c>
      <c r="D64" s="19">
        <v>40</v>
      </c>
      <c r="E64" s="19">
        <v>70</v>
      </c>
      <c r="F64" s="19">
        <v>30</v>
      </c>
      <c r="G64" s="19">
        <v>70</v>
      </c>
    </row>
    <row r="65" spans="1:7" ht="24.95" customHeight="1">
      <c r="A65" s="22">
        <v>57</v>
      </c>
      <c r="B65" s="18" t="s">
        <v>65</v>
      </c>
      <c r="C65" s="6">
        <f t="shared" si="0"/>
        <v>120</v>
      </c>
      <c r="D65" s="19">
        <v>20</v>
      </c>
      <c r="E65" s="19">
        <v>40</v>
      </c>
      <c r="F65" s="19">
        <v>20</v>
      </c>
      <c r="G65" s="20">
        <v>40</v>
      </c>
    </row>
    <row r="66" spans="1:7" ht="24.95" customHeight="1">
      <c r="A66" s="22">
        <v>58</v>
      </c>
      <c r="B66" s="18" t="s">
        <v>66</v>
      </c>
      <c r="C66" s="6">
        <f t="shared" si="0"/>
        <v>150</v>
      </c>
      <c r="D66" s="19">
        <v>25</v>
      </c>
      <c r="E66" s="19">
        <v>75</v>
      </c>
      <c r="F66" s="19">
        <v>15</v>
      </c>
      <c r="G66" s="19">
        <v>35</v>
      </c>
    </row>
    <row r="67" spans="1:7" ht="24.95" customHeight="1">
      <c r="A67" s="10">
        <v>59</v>
      </c>
      <c r="B67" s="18" t="s">
        <v>67</v>
      </c>
      <c r="C67" s="6">
        <f t="shared" si="0"/>
        <v>250</v>
      </c>
      <c r="D67" s="19">
        <v>40</v>
      </c>
      <c r="E67" s="19">
        <v>80</v>
      </c>
      <c r="F67" s="19">
        <v>50</v>
      </c>
      <c r="G67" s="19">
        <v>80</v>
      </c>
    </row>
    <row r="68" spans="1:7" ht="24.95" customHeight="1">
      <c r="A68" s="22">
        <v>60</v>
      </c>
      <c r="B68" s="18" t="s">
        <v>68</v>
      </c>
      <c r="C68" s="6">
        <f t="shared" si="0"/>
        <v>600</v>
      </c>
      <c r="D68" s="19">
        <v>100</v>
      </c>
      <c r="E68" s="19">
        <v>250</v>
      </c>
      <c r="F68" s="19">
        <v>100</v>
      </c>
      <c r="G68" s="19">
        <v>150</v>
      </c>
    </row>
    <row r="69" spans="1:7" ht="24.95" customHeight="1">
      <c r="A69" s="22">
        <v>61</v>
      </c>
      <c r="B69" s="18" t="s">
        <v>69</v>
      </c>
      <c r="C69" s="6">
        <f t="shared" si="0"/>
        <v>30</v>
      </c>
      <c r="D69" s="19">
        <v>5</v>
      </c>
      <c r="E69" s="19">
        <v>15</v>
      </c>
      <c r="F69" s="19">
        <v>5</v>
      </c>
      <c r="G69" s="19">
        <v>5</v>
      </c>
    </row>
    <row r="70" spans="1:7" ht="24.95" customHeight="1">
      <c r="A70" s="10">
        <v>62</v>
      </c>
      <c r="B70" s="18" t="s">
        <v>70</v>
      </c>
      <c r="C70" s="6">
        <f t="shared" si="0"/>
        <v>20</v>
      </c>
      <c r="D70" s="19">
        <v>5</v>
      </c>
      <c r="E70" s="19">
        <v>5</v>
      </c>
      <c r="F70" s="19">
        <v>5</v>
      </c>
      <c r="G70" s="19">
        <v>5</v>
      </c>
    </row>
    <row r="71" spans="1:7" ht="24.95" customHeight="1">
      <c r="A71" s="22">
        <v>63</v>
      </c>
      <c r="B71" s="18" t="s">
        <v>71</v>
      </c>
      <c r="C71" s="6">
        <f t="shared" si="0"/>
        <v>20</v>
      </c>
      <c r="D71" s="19">
        <v>5</v>
      </c>
      <c r="E71" s="19">
        <v>15</v>
      </c>
      <c r="F71" s="19"/>
      <c r="G71" s="19"/>
    </row>
    <row r="72" spans="1:7" ht="24.95" customHeight="1">
      <c r="A72" s="22">
        <v>64</v>
      </c>
      <c r="B72" s="18" t="s">
        <v>72</v>
      </c>
      <c r="C72" s="6">
        <f t="shared" si="0"/>
        <v>150</v>
      </c>
      <c r="D72" s="19">
        <v>20</v>
      </c>
      <c r="E72" s="19">
        <v>80</v>
      </c>
      <c r="F72" s="19">
        <v>10</v>
      </c>
      <c r="G72" s="19">
        <v>40</v>
      </c>
    </row>
    <row r="73" spans="1:7" ht="24.95" customHeight="1">
      <c r="A73" s="10">
        <v>65</v>
      </c>
      <c r="B73" s="18" t="s">
        <v>73</v>
      </c>
      <c r="C73" s="6">
        <f t="shared" ref="C73:C82" si="1">+D73+E73+F73+G73</f>
        <v>160</v>
      </c>
      <c r="D73" s="19">
        <v>20</v>
      </c>
      <c r="E73" s="19">
        <v>50</v>
      </c>
      <c r="F73" s="19">
        <v>20</v>
      </c>
      <c r="G73" s="19">
        <v>70</v>
      </c>
    </row>
    <row r="74" spans="1:7" ht="24.95" customHeight="1">
      <c r="A74" s="22">
        <v>66</v>
      </c>
      <c r="B74" s="18" t="s">
        <v>74</v>
      </c>
      <c r="C74" s="6">
        <f t="shared" si="1"/>
        <v>100</v>
      </c>
      <c r="D74" s="19">
        <v>20</v>
      </c>
      <c r="E74" s="19">
        <v>30</v>
      </c>
      <c r="F74" s="19">
        <v>10</v>
      </c>
      <c r="G74" s="19">
        <v>40</v>
      </c>
    </row>
    <row r="75" spans="1:7" ht="24.95" customHeight="1">
      <c r="A75" s="22">
        <v>67</v>
      </c>
      <c r="B75" s="21" t="s">
        <v>75</v>
      </c>
      <c r="C75" s="6">
        <f t="shared" si="1"/>
        <v>310</v>
      </c>
      <c r="D75" s="19">
        <v>60</v>
      </c>
      <c r="E75" s="19">
        <v>150</v>
      </c>
      <c r="F75" s="19">
        <v>20</v>
      </c>
      <c r="G75" s="19">
        <v>80</v>
      </c>
    </row>
    <row r="76" spans="1:7" ht="24.95" customHeight="1">
      <c r="A76" s="10">
        <v>68</v>
      </c>
      <c r="B76" s="18" t="s">
        <v>76</v>
      </c>
      <c r="C76" s="6">
        <f t="shared" si="1"/>
        <v>200</v>
      </c>
      <c r="D76" s="19">
        <v>30</v>
      </c>
      <c r="E76" s="19">
        <v>70</v>
      </c>
      <c r="F76" s="19">
        <v>30</v>
      </c>
      <c r="G76" s="19">
        <v>70</v>
      </c>
    </row>
    <row r="77" spans="1:7" ht="24.95" customHeight="1">
      <c r="A77" s="22">
        <v>69</v>
      </c>
      <c r="B77" s="18" t="s">
        <v>77</v>
      </c>
      <c r="C77" s="6">
        <f t="shared" si="1"/>
        <v>260</v>
      </c>
      <c r="D77" s="19">
        <v>30</v>
      </c>
      <c r="E77" s="19">
        <v>150</v>
      </c>
      <c r="F77" s="19">
        <v>20</v>
      </c>
      <c r="G77" s="19">
        <v>60</v>
      </c>
    </row>
    <row r="78" spans="1:7" ht="24.95" customHeight="1">
      <c r="A78" s="22">
        <v>70</v>
      </c>
      <c r="B78" s="18" t="s">
        <v>78</v>
      </c>
      <c r="C78" s="6">
        <f t="shared" si="1"/>
        <v>200</v>
      </c>
      <c r="D78" s="19">
        <v>40</v>
      </c>
      <c r="E78" s="19">
        <v>100</v>
      </c>
      <c r="F78" s="19">
        <v>30</v>
      </c>
      <c r="G78" s="19">
        <v>30</v>
      </c>
    </row>
    <row r="79" spans="1:7" ht="24.95" customHeight="1">
      <c r="A79" s="10">
        <v>71</v>
      </c>
      <c r="B79" s="18" t="s">
        <v>79</v>
      </c>
      <c r="C79" s="6">
        <f t="shared" si="1"/>
        <v>883</v>
      </c>
      <c r="D79" s="23"/>
      <c r="E79" s="23">
        <v>423</v>
      </c>
      <c r="F79" s="23"/>
      <c r="G79" s="23">
        <v>460</v>
      </c>
    </row>
    <row r="80" spans="1:7" ht="24.95" customHeight="1">
      <c r="A80" s="22">
        <v>72</v>
      </c>
      <c r="B80" s="21" t="s">
        <v>80</v>
      </c>
      <c r="C80" s="6">
        <f t="shared" si="1"/>
        <v>90</v>
      </c>
      <c r="D80" s="23">
        <v>10</v>
      </c>
      <c r="E80" s="23">
        <v>45</v>
      </c>
      <c r="F80" s="23">
        <v>5</v>
      </c>
      <c r="G80" s="23">
        <v>30</v>
      </c>
    </row>
    <row r="81" spans="1:12" ht="24.95" customHeight="1">
      <c r="A81" s="22">
        <v>73</v>
      </c>
      <c r="B81" s="21" t="s">
        <v>81</v>
      </c>
      <c r="C81" s="6">
        <f t="shared" si="1"/>
        <v>430</v>
      </c>
      <c r="D81" s="23">
        <v>50</v>
      </c>
      <c r="E81" s="23">
        <v>150</v>
      </c>
      <c r="F81" s="23">
        <v>30</v>
      </c>
      <c r="G81" s="23">
        <v>200</v>
      </c>
    </row>
    <row r="82" spans="1:12" ht="24.95" customHeight="1">
      <c r="A82" s="10">
        <v>74</v>
      </c>
      <c r="B82" s="21" t="s">
        <v>82</v>
      </c>
      <c r="C82" s="6">
        <f t="shared" si="1"/>
        <v>180</v>
      </c>
      <c r="D82" s="23"/>
      <c r="E82" s="23"/>
      <c r="F82" s="23">
        <v>10</v>
      </c>
      <c r="G82" s="23">
        <v>170</v>
      </c>
    </row>
    <row r="83" spans="1:12" ht="24.95" customHeight="1">
      <c r="A83" s="22">
        <v>75</v>
      </c>
      <c r="B83" s="21" t="s">
        <v>83</v>
      </c>
      <c r="C83" s="6">
        <f>+D83+E83+F83+G83</f>
        <v>40</v>
      </c>
      <c r="D83" s="23">
        <v>40</v>
      </c>
      <c r="E83" s="23"/>
      <c r="F83" s="23"/>
      <c r="G83" s="23"/>
      <c r="I83" s="4"/>
      <c r="J83" s="4"/>
      <c r="K83" s="4"/>
      <c r="L83" s="4" t="e">
        <f>+G82+G81+G80+G79+G78+G77+G76+G75+G74+G73+G72+G71+G70+G69+#REF!+G68+G67+G66+G65+G64+G63+G62+G61+G60+G59+G58+G57+#REF!+G56+G55+#REF!+G54+G53+G52+G51+G50+G49+G48+G47+G46+G45+G44+G43+G42+G41+G40+G39+G38+G37+G36+#REF!</f>
        <v>#REF!</v>
      </c>
    </row>
    <row r="84" spans="1:12" ht="24.95" customHeight="1">
      <c r="A84" s="22">
        <v>76</v>
      </c>
      <c r="B84" s="21" t="s">
        <v>84</v>
      </c>
      <c r="C84" s="6">
        <f t="shared" ref="C84" si="2">+D84+E84+F84+G84</f>
        <v>30</v>
      </c>
      <c r="D84" s="23">
        <v>5</v>
      </c>
      <c r="E84" s="23">
        <v>5</v>
      </c>
      <c r="F84" s="23"/>
      <c r="G84" s="23">
        <v>20</v>
      </c>
    </row>
    <row r="85" spans="1:12" ht="34.5" customHeight="1">
      <c r="A85" s="10">
        <v>77</v>
      </c>
      <c r="B85" s="21" t="s">
        <v>85</v>
      </c>
      <c r="C85" s="6">
        <f>+D85+E85+F85+G85</f>
        <v>607.79999999999995</v>
      </c>
      <c r="D85" s="23">
        <v>37</v>
      </c>
      <c r="E85" s="23">
        <v>100.8</v>
      </c>
      <c r="F85" s="23">
        <v>20</v>
      </c>
      <c r="G85" s="23">
        <v>450</v>
      </c>
    </row>
    <row r="86" spans="1:12" s="17" customFormat="1" ht="34.5" customHeight="1">
      <c r="B86" s="26" t="s">
        <v>86</v>
      </c>
      <c r="C86" s="27">
        <f>SUM(C9:C85)</f>
        <v>20367.820000000003</v>
      </c>
      <c r="D86" s="27">
        <f>SUM(D9:D85)</f>
        <v>7482.54</v>
      </c>
      <c r="E86" s="27">
        <f>SUM(E9:E85)</f>
        <v>6213.0699999999988</v>
      </c>
      <c r="F86" s="27">
        <f>SUM(F9:F85)</f>
        <v>2368.4300000000003</v>
      </c>
      <c r="G86" s="27">
        <f>SUM(G9:G85)</f>
        <v>4303.7800000000007</v>
      </c>
    </row>
    <row r="87" spans="1:12" s="17" customFormat="1" ht="34.5" customHeight="1">
      <c r="A87" s="25"/>
      <c r="B87" s="17" t="s">
        <v>89</v>
      </c>
      <c r="C87" s="24"/>
      <c r="D87" s="24"/>
      <c r="F87" s="16"/>
      <c r="G87" s="16"/>
    </row>
    <row r="88" spans="1:12" s="17" customFormat="1" ht="15">
      <c r="C88" s="24"/>
      <c r="D88" s="24"/>
      <c r="F88" s="16"/>
      <c r="G88" s="16"/>
    </row>
    <row r="89" spans="1:12" s="17" customFormat="1" ht="15">
      <c r="C89" s="24"/>
      <c r="D89" s="24"/>
      <c r="F89" s="16"/>
      <c r="G89" s="16"/>
    </row>
    <row r="90" spans="1:12" s="17" customFormat="1" ht="15">
      <c r="C90" s="24"/>
      <c r="D90" s="24"/>
      <c r="F90" s="16"/>
      <c r="G90" s="16"/>
    </row>
    <row r="91" spans="1:12" s="17" customFormat="1" ht="15">
      <c r="C91" s="24"/>
      <c r="D91" s="24"/>
      <c r="F91" s="16"/>
      <c r="G91" s="16"/>
    </row>
    <row r="92" spans="1:12" s="17" customFormat="1" ht="15">
      <c r="C92" s="24"/>
      <c r="D92" s="24"/>
      <c r="F92" s="16"/>
      <c r="G92" s="16"/>
    </row>
    <row r="93" spans="1:12" s="17" customFormat="1" ht="15">
      <c r="C93" s="24"/>
      <c r="D93" s="24"/>
      <c r="F93" s="16"/>
      <c r="G93" s="16"/>
    </row>
    <row r="94" spans="1:12" s="17" customFormat="1" ht="15">
      <c r="C94" s="24"/>
      <c r="D94" s="24"/>
      <c r="F94" s="16"/>
      <c r="G94" s="16"/>
    </row>
    <row r="95" spans="1:12" s="17" customFormat="1" ht="15">
      <c r="C95" s="24"/>
      <c r="D95" s="24"/>
      <c r="F95" s="16"/>
      <c r="G95" s="16"/>
    </row>
    <row r="96" spans="1:12" s="17" customFormat="1" ht="15">
      <c r="C96" s="24"/>
      <c r="D96" s="24"/>
      <c r="F96" s="16"/>
      <c r="G96" s="16"/>
    </row>
    <row r="97" spans="3:7" s="17" customFormat="1" ht="15">
      <c r="C97" s="24"/>
      <c r="D97" s="24"/>
      <c r="F97" s="16"/>
      <c r="G97" s="16"/>
    </row>
    <row r="98" spans="3:7" s="17" customFormat="1" ht="15">
      <c r="C98" s="24"/>
      <c r="D98" s="24"/>
      <c r="F98" s="16"/>
      <c r="G98" s="16"/>
    </row>
    <row r="99" spans="3:7" s="17" customFormat="1" ht="15">
      <c r="C99" s="24"/>
      <c r="D99" s="24"/>
      <c r="F99" s="16"/>
      <c r="G99" s="16"/>
    </row>
    <row r="100" spans="3:7" s="17" customFormat="1" ht="15">
      <c r="C100" s="24"/>
      <c r="D100" s="24"/>
      <c r="F100" s="16"/>
      <c r="G100" s="16"/>
    </row>
    <row r="101" spans="3:7" s="17" customFormat="1" ht="15">
      <c r="C101" s="24"/>
      <c r="D101" s="24"/>
      <c r="F101" s="16"/>
      <c r="G101" s="16"/>
    </row>
  </sheetData>
  <mergeCells count="7">
    <mergeCell ref="B2:G3"/>
    <mergeCell ref="A5:A7"/>
    <mergeCell ref="B5:B7"/>
    <mergeCell ref="C5:G5"/>
    <mergeCell ref="C6:C7"/>
    <mergeCell ref="D6:E6"/>
    <mergeCell ref="F6:G6"/>
  </mergeCells>
  <pageMargins left="0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X51"/>
  <sheetViews>
    <sheetView view="pageBreakPreview" topLeftCell="A19" zoomScale="80" zoomScaleSheetLayoutView="80" workbookViewId="0">
      <selection activeCell="A33" sqref="A33:XFD33"/>
    </sheetView>
  </sheetViews>
  <sheetFormatPr defaultColWidth="35.42578125" defaultRowHeight="15.75"/>
  <cols>
    <col min="1" max="1" width="3.42578125" style="2" customWidth="1"/>
    <col min="2" max="2" width="6.5703125" style="2" customWidth="1"/>
    <col min="3" max="3" width="39.7109375" style="2" customWidth="1"/>
    <col min="4" max="4" width="18" style="4" customWidth="1"/>
    <col min="5" max="5" width="16.28515625" style="4" customWidth="1"/>
    <col min="6" max="6" width="15.28515625" style="2" customWidth="1"/>
    <col min="7" max="7" width="16.42578125" style="5" customWidth="1"/>
    <col min="8" max="8" width="16.28515625" style="5" customWidth="1"/>
    <col min="9" max="11" width="10.7109375" style="2" customWidth="1"/>
    <col min="12" max="12" width="13.42578125" style="2" customWidth="1"/>
    <col min="13" max="13" width="12.5703125" style="2" customWidth="1"/>
    <col min="14" max="14" width="12.85546875" style="2" customWidth="1"/>
    <col min="15" max="15" width="12.5703125" style="2" customWidth="1"/>
    <col min="16" max="25" width="10.7109375" style="2" customWidth="1"/>
    <col min="26" max="16384" width="35.42578125" style="2"/>
  </cols>
  <sheetData>
    <row r="1" spans="2:24" s="30" customFormat="1" ht="15" customHeight="1">
      <c r="U1" s="31">
        <v>7.5110000000000001</v>
      </c>
      <c r="V1" s="31">
        <v>7.01</v>
      </c>
      <c r="W1" s="31">
        <v>8.8550000000000004</v>
      </c>
      <c r="X1" s="31">
        <v>8.3539999999999992</v>
      </c>
    </row>
    <row r="2" spans="2:24" ht="18">
      <c r="B2" s="1"/>
      <c r="C2" s="58" t="s">
        <v>91</v>
      </c>
      <c r="D2" s="58"/>
      <c r="E2" s="58"/>
      <c r="F2" s="58"/>
      <c r="G2" s="58"/>
      <c r="H2" s="58"/>
    </row>
    <row r="3" spans="2:24" ht="45" customHeight="1">
      <c r="B3" s="3"/>
      <c r="C3" s="59"/>
      <c r="D3" s="59"/>
      <c r="E3" s="59"/>
      <c r="F3" s="59"/>
      <c r="G3" s="59"/>
      <c r="H3" s="59"/>
    </row>
    <row r="4" spans="2:24" ht="30.75" customHeight="1">
      <c r="B4" s="3"/>
      <c r="C4" s="38"/>
      <c r="D4" s="66" t="s">
        <v>93</v>
      </c>
      <c r="E4" s="66"/>
      <c r="F4" s="38"/>
      <c r="G4" s="38"/>
      <c r="H4" s="38"/>
    </row>
    <row r="5" spans="2:24" ht="9.75" customHeight="1">
      <c r="B5" s="3"/>
      <c r="C5" s="8"/>
      <c r="D5" s="8"/>
      <c r="E5" s="8"/>
      <c r="F5" s="8"/>
      <c r="G5" s="8"/>
      <c r="H5" s="8"/>
    </row>
    <row r="6" spans="2:24" ht="15.75" customHeight="1">
      <c r="B6" s="60" t="s">
        <v>0</v>
      </c>
      <c r="C6" s="61" t="s">
        <v>1</v>
      </c>
      <c r="D6" s="60" t="s">
        <v>90</v>
      </c>
      <c r="E6" s="60"/>
      <c r="F6" s="60"/>
      <c r="G6" s="60"/>
      <c r="H6" s="60"/>
    </row>
    <row r="7" spans="2:24">
      <c r="B7" s="60"/>
      <c r="C7" s="61"/>
      <c r="D7" s="62" t="s">
        <v>51</v>
      </c>
      <c r="E7" s="64" t="s">
        <v>56</v>
      </c>
      <c r="F7" s="65"/>
      <c r="G7" s="60" t="s">
        <v>55</v>
      </c>
      <c r="H7" s="60"/>
    </row>
    <row r="8" spans="2:24" ht="30">
      <c r="B8" s="60"/>
      <c r="C8" s="61"/>
      <c r="D8" s="63"/>
      <c r="E8" s="7" t="s">
        <v>2</v>
      </c>
      <c r="F8" s="7" t="s">
        <v>87</v>
      </c>
      <c r="G8" s="7" t="s">
        <v>2</v>
      </c>
      <c r="H8" s="7" t="s">
        <v>54</v>
      </c>
    </row>
    <row r="9" spans="2:24">
      <c r="B9" s="39">
        <v>1</v>
      </c>
      <c r="C9" s="39">
        <v>2</v>
      </c>
      <c r="D9" s="39">
        <v>3</v>
      </c>
      <c r="E9" s="39">
        <v>4</v>
      </c>
      <c r="F9" s="39">
        <v>5</v>
      </c>
      <c r="G9" s="15">
        <v>6</v>
      </c>
      <c r="H9" s="15">
        <v>7</v>
      </c>
    </row>
    <row r="10" spans="2:24" ht="3.75" customHeight="1">
      <c r="B10" s="29"/>
      <c r="C10" s="28"/>
      <c r="D10" s="39"/>
      <c r="E10" s="39"/>
      <c r="F10" s="39"/>
      <c r="G10" s="15"/>
      <c r="H10" s="15"/>
    </row>
    <row r="11" spans="2:24" ht="24.95" customHeight="1">
      <c r="B11" s="29">
        <v>1</v>
      </c>
      <c r="C11" s="11" t="s">
        <v>3</v>
      </c>
      <c r="D11" s="37">
        <f t="shared" ref="D11:D35" si="0">+E11+F11+G11+H11</f>
        <v>550</v>
      </c>
      <c r="E11" s="6">
        <v>250</v>
      </c>
      <c r="F11" s="6">
        <v>240</v>
      </c>
      <c r="G11" s="6">
        <v>20</v>
      </c>
      <c r="H11" s="6">
        <v>40</v>
      </c>
      <c r="I11" s="4"/>
      <c r="K11" s="32">
        <f t="shared" ref="K11:N18" si="1">+E11*U$1</f>
        <v>1877.75</v>
      </c>
      <c r="L11" s="32">
        <f t="shared" si="1"/>
        <v>1682.3999999999999</v>
      </c>
      <c r="M11" s="32">
        <f t="shared" si="1"/>
        <v>177.10000000000002</v>
      </c>
      <c r="N11" s="32">
        <f t="shared" si="1"/>
        <v>334.15999999999997</v>
      </c>
      <c r="O11" s="32">
        <f>+N11+M11+L11+K11</f>
        <v>4071.41</v>
      </c>
    </row>
    <row r="12" spans="2:24" ht="24.95" customHeight="1">
      <c r="B12" s="40">
        <v>2</v>
      </c>
      <c r="C12" s="11" t="s">
        <v>4</v>
      </c>
      <c r="D12" s="37">
        <f t="shared" si="0"/>
        <v>200</v>
      </c>
      <c r="E12" s="6">
        <v>100</v>
      </c>
      <c r="F12" s="6">
        <v>100</v>
      </c>
      <c r="G12" s="6"/>
      <c r="H12" s="6"/>
      <c r="K12" s="32">
        <f t="shared" si="1"/>
        <v>751.1</v>
      </c>
      <c r="L12" s="32">
        <f t="shared" si="1"/>
        <v>701</v>
      </c>
      <c r="M12" s="32">
        <f t="shared" si="1"/>
        <v>0</v>
      </c>
      <c r="N12" s="32">
        <f t="shared" si="1"/>
        <v>0</v>
      </c>
      <c r="O12" s="32">
        <f>+N12+M12+L12+K12</f>
        <v>1452.1</v>
      </c>
    </row>
    <row r="13" spans="2:24" ht="24.95" customHeight="1">
      <c r="B13" s="29">
        <v>3</v>
      </c>
      <c r="C13" s="11" t="s">
        <v>5</v>
      </c>
      <c r="D13" s="37">
        <f t="shared" si="0"/>
        <v>400</v>
      </c>
      <c r="E13" s="6">
        <v>150</v>
      </c>
      <c r="F13" s="6">
        <v>150</v>
      </c>
      <c r="G13" s="6">
        <v>50</v>
      </c>
      <c r="H13" s="6">
        <v>50</v>
      </c>
      <c r="K13" s="32">
        <f t="shared" si="1"/>
        <v>1126.6500000000001</v>
      </c>
      <c r="L13" s="32">
        <f t="shared" si="1"/>
        <v>1051.5</v>
      </c>
      <c r="M13" s="32">
        <f t="shared" si="1"/>
        <v>442.75</v>
      </c>
      <c r="N13" s="32">
        <f t="shared" si="1"/>
        <v>417.69999999999993</v>
      </c>
      <c r="O13" s="32">
        <f t="shared" ref="O13:O35" si="2">+N13+M13+L13+K13</f>
        <v>3038.6</v>
      </c>
    </row>
    <row r="14" spans="2:24" ht="24.95" customHeight="1">
      <c r="B14" s="40">
        <v>4</v>
      </c>
      <c r="C14" s="11" t="s">
        <v>12</v>
      </c>
      <c r="D14" s="37">
        <f t="shared" si="0"/>
        <v>500</v>
      </c>
      <c r="E14" s="6">
        <v>150</v>
      </c>
      <c r="F14" s="6">
        <v>250</v>
      </c>
      <c r="G14" s="6">
        <v>50</v>
      </c>
      <c r="H14" s="6">
        <v>50</v>
      </c>
      <c r="K14" s="32">
        <f t="shared" si="1"/>
        <v>1126.6500000000001</v>
      </c>
      <c r="L14" s="32">
        <f t="shared" si="1"/>
        <v>1752.5</v>
      </c>
      <c r="M14" s="32">
        <f t="shared" si="1"/>
        <v>442.75</v>
      </c>
      <c r="N14" s="32">
        <f t="shared" si="1"/>
        <v>417.69999999999993</v>
      </c>
      <c r="O14" s="32">
        <f t="shared" si="2"/>
        <v>3739.6</v>
      </c>
    </row>
    <row r="15" spans="2:24" ht="24.95" customHeight="1">
      <c r="B15" s="29">
        <v>5</v>
      </c>
      <c r="C15" s="11" t="s">
        <v>13</v>
      </c>
      <c r="D15" s="37">
        <f t="shared" si="0"/>
        <v>550</v>
      </c>
      <c r="E15" s="6">
        <v>250</v>
      </c>
      <c r="F15" s="6">
        <v>200</v>
      </c>
      <c r="G15" s="6">
        <v>50</v>
      </c>
      <c r="H15" s="6">
        <v>50</v>
      </c>
      <c r="K15" s="32">
        <f t="shared" si="1"/>
        <v>1877.75</v>
      </c>
      <c r="L15" s="32">
        <f t="shared" si="1"/>
        <v>1402</v>
      </c>
      <c r="M15" s="32">
        <f t="shared" si="1"/>
        <v>442.75</v>
      </c>
      <c r="N15" s="32">
        <f t="shared" si="1"/>
        <v>417.69999999999993</v>
      </c>
      <c r="O15" s="32">
        <f t="shared" si="2"/>
        <v>4140.2</v>
      </c>
    </row>
    <row r="16" spans="2:24" ht="24.95" customHeight="1">
      <c r="B16" s="40">
        <v>6</v>
      </c>
      <c r="C16" s="11" t="s">
        <v>14</v>
      </c>
      <c r="D16" s="37">
        <f t="shared" si="0"/>
        <v>500</v>
      </c>
      <c r="E16" s="6">
        <v>300</v>
      </c>
      <c r="F16" s="6">
        <v>100</v>
      </c>
      <c r="G16" s="6">
        <v>50</v>
      </c>
      <c r="H16" s="6">
        <v>50</v>
      </c>
      <c r="K16" s="32">
        <f t="shared" si="1"/>
        <v>2253.3000000000002</v>
      </c>
      <c r="L16" s="32">
        <f t="shared" si="1"/>
        <v>701</v>
      </c>
      <c r="M16" s="32">
        <f t="shared" si="1"/>
        <v>442.75</v>
      </c>
      <c r="N16" s="32">
        <f t="shared" si="1"/>
        <v>417.69999999999993</v>
      </c>
      <c r="O16" s="32">
        <f t="shared" si="2"/>
        <v>3814.75</v>
      </c>
    </row>
    <row r="17" spans="2:15" ht="24.95" customHeight="1">
      <c r="B17" s="29">
        <v>7</v>
      </c>
      <c r="C17" s="11" t="s">
        <v>23</v>
      </c>
      <c r="D17" s="37">
        <f t="shared" si="0"/>
        <v>100</v>
      </c>
      <c r="E17" s="6">
        <v>50</v>
      </c>
      <c r="F17" s="6">
        <v>50</v>
      </c>
      <c r="G17" s="6"/>
      <c r="H17" s="6"/>
      <c r="K17" s="32">
        <f t="shared" si="1"/>
        <v>375.55</v>
      </c>
      <c r="L17" s="32">
        <f t="shared" si="1"/>
        <v>350.5</v>
      </c>
      <c r="M17" s="32">
        <f t="shared" si="1"/>
        <v>0</v>
      </c>
      <c r="N17" s="32">
        <f t="shared" si="1"/>
        <v>0</v>
      </c>
      <c r="O17" s="32">
        <f t="shared" si="2"/>
        <v>726.05</v>
      </c>
    </row>
    <row r="18" spans="2:15" ht="24.95" customHeight="1">
      <c r="B18" s="40">
        <v>8</v>
      </c>
      <c r="C18" s="11" t="s">
        <v>25</v>
      </c>
      <c r="D18" s="37">
        <f t="shared" si="0"/>
        <v>100</v>
      </c>
      <c r="E18" s="6">
        <v>50</v>
      </c>
      <c r="F18" s="6">
        <v>50</v>
      </c>
      <c r="G18" s="6"/>
      <c r="H18" s="6"/>
      <c r="K18" s="32">
        <f t="shared" si="1"/>
        <v>375.55</v>
      </c>
      <c r="L18" s="32">
        <f t="shared" si="1"/>
        <v>350.5</v>
      </c>
      <c r="M18" s="32">
        <f t="shared" si="1"/>
        <v>0</v>
      </c>
      <c r="N18" s="32">
        <f t="shared" si="1"/>
        <v>0</v>
      </c>
      <c r="O18" s="32">
        <f t="shared" si="2"/>
        <v>726.05</v>
      </c>
    </row>
    <row r="19" spans="2:15" ht="24.95" customHeight="1">
      <c r="B19" s="29">
        <v>9</v>
      </c>
      <c r="C19" s="11" t="s">
        <v>31</v>
      </c>
      <c r="D19" s="37">
        <f t="shared" si="0"/>
        <v>350</v>
      </c>
      <c r="E19" s="6">
        <v>150</v>
      </c>
      <c r="F19" s="6">
        <v>150</v>
      </c>
      <c r="G19" s="6">
        <v>20</v>
      </c>
      <c r="H19" s="6">
        <v>30</v>
      </c>
      <c r="K19" s="32">
        <f t="shared" ref="K19:N35" si="3">+E19*U$1</f>
        <v>1126.6500000000001</v>
      </c>
      <c r="L19" s="32">
        <f t="shared" si="3"/>
        <v>1051.5</v>
      </c>
      <c r="M19" s="32">
        <f t="shared" si="3"/>
        <v>177.10000000000002</v>
      </c>
      <c r="N19" s="32">
        <f t="shared" si="3"/>
        <v>250.61999999999998</v>
      </c>
      <c r="O19" s="32">
        <f t="shared" si="2"/>
        <v>2605.87</v>
      </c>
    </row>
    <row r="20" spans="2:15" ht="24.95" customHeight="1">
      <c r="B20" s="40">
        <v>10</v>
      </c>
      <c r="C20" s="11" t="s">
        <v>34</v>
      </c>
      <c r="D20" s="37">
        <f t="shared" si="0"/>
        <v>800</v>
      </c>
      <c r="E20" s="6">
        <v>600</v>
      </c>
      <c r="F20" s="6">
        <v>100</v>
      </c>
      <c r="G20" s="6">
        <v>100</v>
      </c>
      <c r="H20" s="6"/>
      <c r="K20" s="32">
        <f t="shared" si="3"/>
        <v>4506.6000000000004</v>
      </c>
      <c r="L20" s="32">
        <f t="shared" si="3"/>
        <v>701</v>
      </c>
      <c r="M20" s="32">
        <f t="shared" si="3"/>
        <v>885.5</v>
      </c>
      <c r="N20" s="32">
        <f t="shared" si="3"/>
        <v>0</v>
      </c>
      <c r="O20" s="32">
        <f t="shared" si="2"/>
        <v>6093.1</v>
      </c>
    </row>
    <row r="21" spans="2:15" ht="24.95" customHeight="1">
      <c r="B21" s="29">
        <v>11</v>
      </c>
      <c r="C21" s="11" t="s">
        <v>37</v>
      </c>
      <c r="D21" s="37">
        <f t="shared" si="0"/>
        <v>1500</v>
      </c>
      <c r="E21" s="6">
        <v>500</v>
      </c>
      <c r="F21" s="6">
        <v>500</v>
      </c>
      <c r="G21" s="6">
        <v>200</v>
      </c>
      <c r="H21" s="6">
        <v>300</v>
      </c>
      <c r="K21" s="32">
        <f t="shared" si="3"/>
        <v>3755.5</v>
      </c>
      <c r="L21" s="32">
        <f t="shared" si="3"/>
        <v>3505</v>
      </c>
      <c r="M21" s="32">
        <f t="shared" si="3"/>
        <v>1771</v>
      </c>
      <c r="N21" s="32">
        <f t="shared" si="3"/>
        <v>2506.1999999999998</v>
      </c>
      <c r="O21" s="32">
        <f t="shared" si="2"/>
        <v>11537.7</v>
      </c>
    </row>
    <row r="22" spans="2:15" ht="24.95" customHeight="1">
      <c r="B22" s="40">
        <v>12</v>
      </c>
      <c r="C22" s="11" t="s">
        <v>38</v>
      </c>
      <c r="D22" s="37">
        <f t="shared" si="0"/>
        <v>600</v>
      </c>
      <c r="E22" s="6">
        <v>250</v>
      </c>
      <c r="F22" s="6">
        <v>250</v>
      </c>
      <c r="G22" s="6">
        <v>80</v>
      </c>
      <c r="H22" s="6">
        <v>20</v>
      </c>
      <c r="K22" s="32">
        <f t="shared" si="3"/>
        <v>1877.75</v>
      </c>
      <c r="L22" s="32">
        <f t="shared" si="3"/>
        <v>1752.5</v>
      </c>
      <c r="M22" s="32">
        <f t="shared" si="3"/>
        <v>708.40000000000009</v>
      </c>
      <c r="N22" s="32">
        <f t="shared" si="3"/>
        <v>167.07999999999998</v>
      </c>
      <c r="O22" s="32">
        <f t="shared" si="2"/>
        <v>4505.7299999999996</v>
      </c>
    </row>
    <row r="23" spans="2:15" ht="33" customHeight="1">
      <c r="B23" s="29">
        <v>13</v>
      </c>
      <c r="C23" s="12" t="s">
        <v>39</v>
      </c>
      <c r="D23" s="37">
        <f t="shared" si="0"/>
        <v>300</v>
      </c>
      <c r="E23" s="6">
        <v>60</v>
      </c>
      <c r="F23" s="6">
        <v>100</v>
      </c>
      <c r="G23" s="6">
        <v>40</v>
      </c>
      <c r="H23" s="6">
        <v>100</v>
      </c>
      <c r="K23" s="32">
        <f t="shared" si="3"/>
        <v>450.66</v>
      </c>
      <c r="L23" s="32">
        <f t="shared" si="3"/>
        <v>701</v>
      </c>
      <c r="M23" s="32">
        <f t="shared" si="3"/>
        <v>354.20000000000005</v>
      </c>
      <c r="N23" s="32">
        <f t="shared" si="3"/>
        <v>835.39999999999986</v>
      </c>
      <c r="O23" s="32">
        <f t="shared" si="2"/>
        <v>2341.2599999999998</v>
      </c>
    </row>
    <row r="24" spans="2:15" ht="24.95" customHeight="1">
      <c r="B24" s="40">
        <v>14</v>
      </c>
      <c r="C24" s="11" t="s">
        <v>40</v>
      </c>
      <c r="D24" s="37">
        <f t="shared" si="0"/>
        <v>200</v>
      </c>
      <c r="E24" s="6">
        <v>50</v>
      </c>
      <c r="F24" s="6">
        <v>50</v>
      </c>
      <c r="G24" s="6">
        <v>50</v>
      </c>
      <c r="H24" s="6">
        <v>50</v>
      </c>
      <c r="K24" s="32">
        <f t="shared" si="3"/>
        <v>375.55</v>
      </c>
      <c r="L24" s="32">
        <f t="shared" si="3"/>
        <v>350.5</v>
      </c>
      <c r="M24" s="32">
        <f t="shared" si="3"/>
        <v>442.75</v>
      </c>
      <c r="N24" s="32">
        <f t="shared" si="3"/>
        <v>417.69999999999993</v>
      </c>
      <c r="O24" s="32">
        <f t="shared" si="2"/>
        <v>1586.4999999999998</v>
      </c>
    </row>
    <row r="25" spans="2:15" ht="24.95" customHeight="1">
      <c r="B25" s="29">
        <v>15</v>
      </c>
      <c r="C25" s="11" t="s">
        <v>41</v>
      </c>
      <c r="D25" s="37">
        <f t="shared" si="0"/>
        <v>150</v>
      </c>
      <c r="E25" s="6">
        <v>70</v>
      </c>
      <c r="F25" s="6">
        <v>40</v>
      </c>
      <c r="G25" s="6">
        <v>20</v>
      </c>
      <c r="H25" s="6">
        <v>20</v>
      </c>
      <c r="K25" s="32">
        <f t="shared" si="3"/>
        <v>525.77</v>
      </c>
      <c r="L25" s="32">
        <f t="shared" si="3"/>
        <v>280.39999999999998</v>
      </c>
      <c r="M25" s="32">
        <f t="shared" si="3"/>
        <v>177.10000000000002</v>
      </c>
      <c r="N25" s="32">
        <f t="shared" si="3"/>
        <v>167.07999999999998</v>
      </c>
      <c r="O25" s="32">
        <f t="shared" si="2"/>
        <v>1150.3499999999999</v>
      </c>
    </row>
    <row r="26" spans="2:15" ht="24.95" customHeight="1">
      <c r="B26" s="40">
        <v>16</v>
      </c>
      <c r="C26" s="11" t="s">
        <v>42</v>
      </c>
      <c r="D26" s="37">
        <f t="shared" si="0"/>
        <v>250</v>
      </c>
      <c r="E26" s="6">
        <v>70</v>
      </c>
      <c r="F26" s="6">
        <v>90</v>
      </c>
      <c r="G26" s="6">
        <v>30</v>
      </c>
      <c r="H26" s="6">
        <v>60</v>
      </c>
      <c r="K26" s="32">
        <f t="shared" si="3"/>
        <v>525.77</v>
      </c>
      <c r="L26" s="32">
        <f t="shared" si="3"/>
        <v>630.9</v>
      </c>
      <c r="M26" s="32">
        <f t="shared" si="3"/>
        <v>265.65000000000003</v>
      </c>
      <c r="N26" s="32">
        <f t="shared" si="3"/>
        <v>501.23999999999995</v>
      </c>
      <c r="O26" s="32">
        <f t="shared" si="2"/>
        <v>1923.56</v>
      </c>
    </row>
    <row r="27" spans="2:15" ht="24.95" customHeight="1">
      <c r="B27" s="29">
        <v>17</v>
      </c>
      <c r="C27" s="33" t="s">
        <v>64</v>
      </c>
      <c r="D27" s="37">
        <f t="shared" si="0"/>
        <v>200</v>
      </c>
      <c r="E27" s="34">
        <v>30</v>
      </c>
      <c r="F27" s="34">
        <v>70</v>
      </c>
      <c r="G27" s="34">
        <v>30</v>
      </c>
      <c r="H27" s="34">
        <v>70</v>
      </c>
      <c r="K27" s="32">
        <f t="shared" si="3"/>
        <v>225.33</v>
      </c>
      <c r="L27" s="32">
        <f t="shared" si="3"/>
        <v>490.7</v>
      </c>
      <c r="M27" s="32">
        <f t="shared" si="3"/>
        <v>265.65000000000003</v>
      </c>
      <c r="N27" s="32">
        <f t="shared" si="3"/>
        <v>584.78</v>
      </c>
      <c r="O27" s="32">
        <f t="shared" si="2"/>
        <v>1566.46</v>
      </c>
    </row>
    <row r="28" spans="2:15" ht="24.95" customHeight="1">
      <c r="B28" s="40">
        <v>18</v>
      </c>
      <c r="C28" s="33" t="s">
        <v>68</v>
      </c>
      <c r="D28" s="37">
        <f t="shared" si="0"/>
        <v>400</v>
      </c>
      <c r="E28" s="34">
        <v>100</v>
      </c>
      <c r="F28" s="34">
        <v>100</v>
      </c>
      <c r="G28" s="34">
        <v>100</v>
      </c>
      <c r="H28" s="34">
        <v>100</v>
      </c>
      <c r="K28" s="32">
        <f t="shared" si="3"/>
        <v>751.1</v>
      </c>
      <c r="L28" s="32">
        <f t="shared" si="3"/>
        <v>701</v>
      </c>
      <c r="M28" s="32">
        <f t="shared" si="3"/>
        <v>885.5</v>
      </c>
      <c r="N28" s="32">
        <f t="shared" si="3"/>
        <v>835.39999999999986</v>
      </c>
      <c r="O28" s="32">
        <f t="shared" si="2"/>
        <v>3172.9999999999995</v>
      </c>
    </row>
    <row r="29" spans="2:15" ht="24.95" customHeight="1">
      <c r="B29" s="29">
        <v>19</v>
      </c>
      <c r="C29" s="33" t="s">
        <v>69</v>
      </c>
      <c r="D29" s="37">
        <f t="shared" si="0"/>
        <v>30</v>
      </c>
      <c r="E29" s="34">
        <v>10</v>
      </c>
      <c r="F29" s="34">
        <v>10</v>
      </c>
      <c r="G29" s="34"/>
      <c r="H29" s="34">
        <v>10</v>
      </c>
      <c r="K29" s="32">
        <f t="shared" si="3"/>
        <v>75.11</v>
      </c>
      <c r="L29" s="32">
        <f t="shared" si="3"/>
        <v>70.099999999999994</v>
      </c>
      <c r="M29" s="32">
        <f t="shared" si="3"/>
        <v>0</v>
      </c>
      <c r="N29" s="32">
        <f t="shared" si="3"/>
        <v>83.539999999999992</v>
      </c>
      <c r="O29" s="32">
        <f t="shared" si="2"/>
        <v>228.75</v>
      </c>
    </row>
    <row r="30" spans="2:15" ht="24.95" customHeight="1">
      <c r="B30" s="40">
        <v>20</v>
      </c>
      <c r="C30" s="33" t="s">
        <v>70</v>
      </c>
      <c r="D30" s="37">
        <f t="shared" si="0"/>
        <v>30</v>
      </c>
      <c r="E30" s="34">
        <v>20</v>
      </c>
      <c r="F30" s="34">
        <v>10</v>
      </c>
      <c r="G30" s="34"/>
      <c r="H30" s="34"/>
      <c r="K30" s="32">
        <f t="shared" si="3"/>
        <v>150.22</v>
      </c>
      <c r="L30" s="32">
        <f t="shared" si="3"/>
        <v>70.099999999999994</v>
      </c>
      <c r="M30" s="32">
        <f t="shared" si="3"/>
        <v>0</v>
      </c>
      <c r="N30" s="32">
        <f t="shared" si="3"/>
        <v>0</v>
      </c>
      <c r="O30" s="32">
        <f t="shared" si="2"/>
        <v>220.32</v>
      </c>
    </row>
    <row r="31" spans="2:15" ht="24.95" customHeight="1">
      <c r="B31" s="29">
        <v>21</v>
      </c>
      <c r="C31" s="33" t="s">
        <v>71</v>
      </c>
      <c r="D31" s="37">
        <f t="shared" si="0"/>
        <v>20</v>
      </c>
      <c r="E31" s="34">
        <v>10</v>
      </c>
      <c r="F31" s="34">
        <v>10</v>
      </c>
      <c r="G31" s="34"/>
      <c r="H31" s="34"/>
      <c r="K31" s="32">
        <f t="shared" si="3"/>
        <v>75.11</v>
      </c>
      <c r="L31" s="32">
        <f t="shared" si="3"/>
        <v>70.099999999999994</v>
      </c>
      <c r="M31" s="32">
        <f t="shared" si="3"/>
        <v>0</v>
      </c>
      <c r="N31" s="32">
        <f t="shared" si="3"/>
        <v>0</v>
      </c>
      <c r="O31" s="32">
        <f t="shared" si="2"/>
        <v>145.20999999999998</v>
      </c>
    </row>
    <row r="32" spans="2:15" ht="24.95" customHeight="1">
      <c r="B32" s="40">
        <v>22</v>
      </c>
      <c r="C32" s="33" t="s">
        <v>72</v>
      </c>
      <c r="D32" s="37">
        <f t="shared" si="0"/>
        <v>150</v>
      </c>
      <c r="E32" s="34">
        <v>20</v>
      </c>
      <c r="F32" s="34">
        <v>80</v>
      </c>
      <c r="G32" s="34">
        <v>10</v>
      </c>
      <c r="H32" s="34">
        <v>40</v>
      </c>
      <c r="K32" s="32">
        <f t="shared" si="3"/>
        <v>150.22</v>
      </c>
      <c r="L32" s="32">
        <f t="shared" si="3"/>
        <v>560.79999999999995</v>
      </c>
      <c r="M32" s="32">
        <f t="shared" si="3"/>
        <v>88.550000000000011</v>
      </c>
      <c r="N32" s="32">
        <f t="shared" si="3"/>
        <v>334.15999999999997</v>
      </c>
      <c r="O32" s="32">
        <f t="shared" si="2"/>
        <v>1133.73</v>
      </c>
    </row>
    <row r="33" spans="2:15" ht="29.25" customHeight="1">
      <c r="B33" s="29">
        <v>23</v>
      </c>
      <c r="C33" s="35" t="s">
        <v>75</v>
      </c>
      <c r="D33" s="37">
        <f t="shared" si="0"/>
        <v>150</v>
      </c>
      <c r="E33" s="34">
        <v>30</v>
      </c>
      <c r="F33" s="34">
        <v>70</v>
      </c>
      <c r="G33" s="34">
        <v>10</v>
      </c>
      <c r="H33" s="34">
        <v>40</v>
      </c>
      <c r="K33" s="32">
        <f t="shared" si="3"/>
        <v>225.33</v>
      </c>
      <c r="L33" s="32">
        <f t="shared" si="3"/>
        <v>490.7</v>
      </c>
      <c r="M33" s="32">
        <f t="shared" si="3"/>
        <v>88.550000000000011</v>
      </c>
      <c r="N33" s="32">
        <f t="shared" si="3"/>
        <v>334.15999999999997</v>
      </c>
      <c r="O33" s="32">
        <f t="shared" si="2"/>
        <v>1138.74</v>
      </c>
    </row>
    <row r="34" spans="2:15" ht="36.75" customHeight="1">
      <c r="B34" s="40">
        <v>24</v>
      </c>
      <c r="C34" s="35" t="s">
        <v>92</v>
      </c>
      <c r="D34" s="37">
        <f t="shared" si="0"/>
        <v>150</v>
      </c>
      <c r="E34" s="34">
        <v>50</v>
      </c>
      <c r="F34" s="34">
        <v>50</v>
      </c>
      <c r="G34" s="34">
        <v>10</v>
      </c>
      <c r="H34" s="34">
        <v>40</v>
      </c>
      <c r="K34" s="32">
        <f t="shared" si="3"/>
        <v>375.55</v>
      </c>
      <c r="L34" s="32">
        <f t="shared" si="3"/>
        <v>350.5</v>
      </c>
      <c r="M34" s="32">
        <f t="shared" si="3"/>
        <v>88.550000000000011</v>
      </c>
      <c r="N34" s="32">
        <f t="shared" si="3"/>
        <v>334.15999999999997</v>
      </c>
      <c r="O34" s="32">
        <f t="shared" si="2"/>
        <v>1148.76</v>
      </c>
    </row>
    <row r="35" spans="2:15" ht="24.95" customHeight="1">
      <c r="B35" s="29">
        <v>25</v>
      </c>
      <c r="C35" s="35" t="s">
        <v>84</v>
      </c>
      <c r="D35" s="37">
        <f t="shared" si="0"/>
        <v>500</v>
      </c>
      <c r="E35" s="36">
        <v>150</v>
      </c>
      <c r="F35" s="36">
        <v>250</v>
      </c>
      <c r="G35" s="36">
        <v>50</v>
      </c>
      <c r="H35" s="36">
        <v>50</v>
      </c>
      <c r="K35" s="32">
        <f t="shared" si="3"/>
        <v>1126.6500000000001</v>
      </c>
      <c r="L35" s="32">
        <f t="shared" si="3"/>
        <v>1752.5</v>
      </c>
      <c r="M35" s="32">
        <f t="shared" si="3"/>
        <v>442.75</v>
      </c>
      <c r="N35" s="32">
        <f t="shared" si="3"/>
        <v>417.69999999999993</v>
      </c>
      <c r="O35" s="32">
        <f t="shared" si="2"/>
        <v>3739.6</v>
      </c>
    </row>
    <row r="36" spans="2:15" s="17" customFormat="1" ht="34.5" customHeight="1">
      <c r="C36" s="26" t="s">
        <v>86</v>
      </c>
      <c r="D36" s="27">
        <f>SUM(D11:D35)</f>
        <v>8680</v>
      </c>
      <c r="E36" s="27">
        <f>SUM(E11:E35)</f>
        <v>3470</v>
      </c>
      <c r="F36" s="27">
        <f>SUM(F11:F35)</f>
        <v>3070</v>
      </c>
      <c r="G36" s="27">
        <f>SUM(G11:G35)</f>
        <v>970</v>
      </c>
      <c r="H36" s="27">
        <f>SUM(H11:H35)</f>
        <v>1170</v>
      </c>
      <c r="J36" s="24"/>
      <c r="K36" s="24">
        <f>SUM(K11:K35)</f>
        <v>26063.170000000006</v>
      </c>
      <c r="L36" s="24">
        <f>SUM(L11:L35)</f>
        <v>21520.699999999997</v>
      </c>
      <c r="M36" s="24">
        <f>SUM(M11:M35)</f>
        <v>8589.35</v>
      </c>
      <c r="N36" s="24">
        <f>SUM(N11:N35)</f>
        <v>9774.1799999999985</v>
      </c>
      <c r="O36" s="24">
        <f>SUM(O11:O35)</f>
        <v>65947.399999999994</v>
      </c>
    </row>
    <row r="37" spans="2:15" s="17" customFormat="1" ht="34.5" customHeight="1">
      <c r="B37" s="25"/>
      <c r="D37" s="24"/>
      <c r="E37" s="24"/>
      <c r="G37" s="16"/>
      <c r="H37" s="16"/>
    </row>
    <row r="38" spans="2:15" s="17" customFormat="1" ht="15">
      <c r="D38" s="24"/>
      <c r="E38" s="24"/>
      <c r="G38" s="16"/>
      <c r="H38" s="16"/>
    </row>
    <row r="39" spans="2:15" s="17" customFormat="1" ht="15">
      <c r="D39" s="24"/>
      <c r="E39" s="24"/>
      <c r="G39" s="16"/>
      <c r="H39" s="16"/>
    </row>
    <row r="40" spans="2:15" s="17" customFormat="1" ht="15">
      <c r="D40" s="24"/>
      <c r="E40" s="24"/>
      <c r="G40" s="16"/>
      <c r="H40" s="16"/>
    </row>
    <row r="41" spans="2:15" s="17" customFormat="1" ht="15">
      <c r="D41" s="24"/>
      <c r="E41" s="24"/>
      <c r="G41" s="16"/>
      <c r="H41" s="16"/>
    </row>
    <row r="42" spans="2:15" s="17" customFormat="1" ht="15">
      <c r="D42" s="24"/>
      <c r="E42" s="24"/>
      <c r="G42" s="16"/>
      <c r="H42" s="16"/>
    </row>
    <row r="43" spans="2:15" s="17" customFormat="1" ht="15">
      <c r="D43" s="24"/>
      <c r="E43" s="24"/>
      <c r="G43" s="16"/>
      <c r="H43" s="16"/>
    </row>
    <row r="44" spans="2:15" s="17" customFormat="1" ht="15">
      <c r="D44" s="24"/>
      <c r="E44" s="24"/>
      <c r="G44" s="16"/>
      <c r="H44" s="16"/>
    </row>
    <row r="45" spans="2:15" s="17" customFormat="1" ht="15">
      <c r="D45" s="24"/>
      <c r="E45" s="24"/>
      <c r="G45" s="16"/>
      <c r="H45" s="16"/>
    </row>
    <row r="46" spans="2:15" s="17" customFormat="1" ht="15">
      <c r="D46" s="24"/>
      <c r="E46" s="24"/>
      <c r="G46" s="16"/>
      <c r="H46" s="16"/>
    </row>
    <row r="47" spans="2:15" s="17" customFormat="1" ht="15">
      <c r="D47" s="24"/>
      <c r="E47" s="24"/>
      <c r="G47" s="16"/>
      <c r="H47" s="16"/>
    </row>
    <row r="48" spans="2:15" s="17" customFormat="1" ht="15">
      <c r="D48" s="24"/>
      <c r="E48" s="24"/>
      <c r="G48" s="16"/>
      <c r="H48" s="16"/>
    </row>
    <row r="49" spans="4:8" s="17" customFormat="1" ht="15">
      <c r="D49" s="24"/>
      <c r="E49" s="24"/>
      <c r="G49" s="16"/>
      <c r="H49" s="16"/>
    </row>
    <row r="50" spans="4:8" s="17" customFormat="1" ht="15">
      <c r="D50" s="24"/>
      <c r="E50" s="24"/>
      <c r="G50" s="16"/>
      <c r="H50" s="16"/>
    </row>
    <row r="51" spans="4:8" s="17" customFormat="1" ht="15">
      <c r="D51" s="24"/>
      <c r="E51" s="24"/>
      <c r="G51" s="16"/>
      <c r="H51" s="16"/>
    </row>
  </sheetData>
  <mergeCells count="8">
    <mergeCell ref="C2:H3"/>
    <mergeCell ref="B6:B8"/>
    <mergeCell ref="C6:C8"/>
    <mergeCell ref="D6:H6"/>
    <mergeCell ref="D7:D8"/>
    <mergeCell ref="E7:F7"/>
    <mergeCell ref="G7:H7"/>
    <mergeCell ref="D4:E4"/>
  </mergeCells>
  <pageMargins left="0" right="0" top="0" bottom="0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="80" zoomScaleSheetLayoutView="80" workbookViewId="0">
      <selection activeCell="B2" sqref="B2:E3"/>
    </sheetView>
  </sheetViews>
  <sheetFormatPr defaultColWidth="35.42578125" defaultRowHeight="15.75"/>
  <cols>
    <col min="1" max="1" width="9.28515625" style="2" customWidth="1"/>
    <col min="2" max="2" width="41.42578125" style="2" customWidth="1"/>
    <col min="3" max="3" width="26.7109375" style="4" customWidth="1"/>
    <col min="4" max="4" width="25.42578125" style="2" customWidth="1"/>
    <col min="5" max="5" width="27.28515625" style="2" customWidth="1"/>
    <col min="6" max="6" width="7.140625" style="2" customWidth="1"/>
    <col min="7" max="7" width="9.140625" style="2" customWidth="1"/>
    <col min="8" max="12" width="10.7109375" style="2" customWidth="1"/>
    <col min="13" max="16384" width="35.42578125" style="2"/>
  </cols>
  <sheetData>
    <row r="1" spans="1:12" s="30" customFormat="1" ht="63" customHeight="1">
      <c r="H1" s="47"/>
      <c r="I1" s="47"/>
      <c r="J1" s="47"/>
      <c r="K1" s="47"/>
    </row>
    <row r="2" spans="1:12" ht="18" customHeight="1">
      <c r="A2" s="1"/>
      <c r="B2" s="58" t="s">
        <v>110</v>
      </c>
      <c r="C2" s="58"/>
      <c r="D2" s="58"/>
      <c r="E2" s="58"/>
    </row>
    <row r="3" spans="1:12" ht="93.75" customHeight="1">
      <c r="A3" s="3"/>
      <c r="B3" s="58"/>
      <c r="C3" s="58"/>
      <c r="D3" s="58"/>
      <c r="E3" s="58"/>
    </row>
    <row r="4" spans="1:12" ht="28.5" customHeight="1">
      <c r="A4" s="3"/>
      <c r="B4" s="66"/>
      <c r="C4" s="66"/>
    </row>
    <row r="5" spans="1:12" ht="0.75" hidden="1" customHeight="1">
      <c r="A5" s="3"/>
      <c r="B5" s="8"/>
      <c r="C5" s="8"/>
    </row>
    <row r="6" spans="1:12" ht="27.75" customHeight="1">
      <c r="A6" s="60" t="s">
        <v>0</v>
      </c>
      <c r="B6" s="61" t="s">
        <v>97</v>
      </c>
      <c r="C6" s="60" t="s">
        <v>100</v>
      </c>
      <c r="D6" s="60"/>
      <c r="E6" s="60"/>
    </row>
    <row r="7" spans="1:12">
      <c r="A7" s="60"/>
      <c r="B7" s="61"/>
      <c r="C7" s="62" t="s">
        <v>51</v>
      </c>
      <c r="D7" s="64" t="s">
        <v>56</v>
      </c>
      <c r="E7" s="65"/>
    </row>
    <row r="8" spans="1:12">
      <c r="A8" s="60"/>
      <c r="B8" s="61"/>
      <c r="C8" s="63"/>
      <c r="D8" s="7" t="s">
        <v>2</v>
      </c>
      <c r="E8" s="7" t="s">
        <v>87</v>
      </c>
    </row>
    <row r="9" spans="1:12">
      <c r="A9" s="41">
        <v>1</v>
      </c>
      <c r="B9" s="41">
        <v>2</v>
      </c>
      <c r="C9" s="46">
        <v>3</v>
      </c>
      <c r="D9" s="46">
        <v>4</v>
      </c>
      <c r="E9" s="46">
        <v>5</v>
      </c>
    </row>
    <row r="10" spans="1:12" ht="3.75" customHeight="1">
      <c r="A10" s="29"/>
      <c r="B10" s="28"/>
      <c r="C10" s="46"/>
      <c r="D10" s="46"/>
      <c r="E10" s="46"/>
    </row>
    <row r="11" spans="1:12" ht="61.5" customHeight="1">
      <c r="A11" s="29">
        <v>1</v>
      </c>
      <c r="B11" s="13" t="s">
        <v>101</v>
      </c>
      <c r="C11" s="55">
        <f>+D11+E11</f>
        <v>5790</v>
      </c>
      <c r="D11" s="53">
        <v>5190</v>
      </c>
      <c r="E11" s="53">
        <v>600</v>
      </c>
      <c r="H11" s="44"/>
      <c r="I11" s="44"/>
      <c r="J11" s="44"/>
      <c r="K11" s="44"/>
    </row>
    <row r="12" spans="1:12" s="17" customFormat="1" ht="34.5" customHeight="1">
      <c r="B12" s="26" t="s">
        <v>86</v>
      </c>
      <c r="C12" s="27">
        <f>+C11</f>
        <v>5790</v>
      </c>
      <c r="D12" s="27">
        <f>+D11</f>
        <v>5190</v>
      </c>
      <c r="E12" s="27">
        <f>+E11</f>
        <v>600</v>
      </c>
      <c r="H12" s="45"/>
      <c r="I12" s="45"/>
      <c r="J12" s="45"/>
      <c r="K12" s="45"/>
      <c r="L12" s="45"/>
    </row>
    <row r="13" spans="1:12" s="17" customFormat="1" ht="34.5" customHeight="1">
      <c r="B13" s="26"/>
      <c r="C13" s="27"/>
      <c r="D13" s="27"/>
      <c r="E13" s="27"/>
      <c r="H13" s="45"/>
      <c r="I13" s="45"/>
      <c r="J13" s="45"/>
      <c r="K13" s="45"/>
      <c r="L13" s="45"/>
    </row>
    <row r="14" spans="1:12" s="17" customFormat="1" ht="40.5" customHeight="1">
      <c r="A14" s="25"/>
      <c r="B14" s="68" t="s">
        <v>98</v>
      </c>
      <c r="C14" s="68"/>
      <c r="D14" s="52">
        <v>5.8085899999999997</v>
      </c>
      <c r="E14" s="52">
        <v>5.3030999999999997</v>
      </c>
    </row>
    <row r="15" spans="1:12" s="17" customFormat="1" ht="31.5" customHeight="1">
      <c r="B15" s="49" t="s">
        <v>96</v>
      </c>
      <c r="C15" s="48"/>
      <c r="D15" s="52">
        <f>+D14*0.2</f>
        <v>1.161718</v>
      </c>
      <c r="E15" s="52">
        <f>+E14*0.2</f>
        <v>1.0606199999999999</v>
      </c>
    </row>
    <row r="16" spans="1:12" s="17" customFormat="1" ht="47.25" customHeight="1">
      <c r="B16" s="67" t="s">
        <v>99</v>
      </c>
      <c r="C16" s="67"/>
      <c r="D16" s="47">
        <v>6.9703099999999996</v>
      </c>
      <c r="E16" s="47">
        <v>6.3449999999999998</v>
      </c>
    </row>
    <row r="17" spans="2:8" s="17" customFormat="1" ht="33.75" customHeight="1">
      <c r="B17" s="50"/>
      <c r="C17" s="51" t="s">
        <v>108</v>
      </c>
      <c r="D17" s="51" t="s">
        <v>2</v>
      </c>
      <c r="E17" s="51" t="s">
        <v>87</v>
      </c>
    </row>
    <row r="18" spans="2:8" s="17" customFormat="1" ht="54.75" customHeight="1">
      <c r="B18" s="56" t="s">
        <v>109</v>
      </c>
      <c r="C18" s="57">
        <f>+D18+E18</f>
        <v>39982.908899999995</v>
      </c>
      <c r="D18" s="54">
        <f>+D16*D12</f>
        <v>36175.908899999995</v>
      </c>
      <c r="E18" s="54">
        <f>+E16*E12</f>
        <v>3807</v>
      </c>
      <c r="H18" s="24">
        <f>+E18+D18</f>
        <v>39982.908899999995</v>
      </c>
    </row>
    <row r="19" spans="2:8" s="17" customFormat="1" ht="30" customHeight="1">
      <c r="B19" s="50"/>
      <c r="C19" s="51"/>
      <c r="D19" s="51"/>
      <c r="E19" s="51"/>
    </row>
    <row r="20" spans="2:8" s="17" customFormat="1" ht="33.75" customHeight="1">
      <c r="B20" s="50"/>
      <c r="C20" s="51"/>
      <c r="D20" s="51"/>
      <c r="E20" s="51"/>
    </row>
    <row r="21" spans="2:8" s="17" customFormat="1" ht="31.5" customHeight="1">
      <c r="C21" s="24"/>
    </row>
    <row r="22" spans="2:8" s="17" customFormat="1" ht="30">
      <c r="B22" s="42" t="s">
        <v>107</v>
      </c>
      <c r="C22" s="24"/>
      <c r="E22" s="24" t="s">
        <v>102</v>
      </c>
    </row>
    <row r="23" spans="2:8" s="17" customFormat="1" ht="6" customHeight="1">
      <c r="C23" s="24"/>
      <c r="E23" s="24"/>
    </row>
    <row r="24" spans="2:8" s="17" customFormat="1" ht="30">
      <c r="B24" s="42" t="s">
        <v>95</v>
      </c>
      <c r="C24" s="24"/>
      <c r="E24" s="24" t="s">
        <v>94</v>
      </c>
    </row>
    <row r="25" spans="2:8" s="17" customFormat="1" ht="15">
      <c r="C25" s="24"/>
      <c r="E25" s="24"/>
    </row>
    <row r="26" spans="2:8" s="17" customFormat="1" ht="15">
      <c r="B26" s="43" t="s">
        <v>106</v>
      </c>
      <c r="C26" s="24"/>
      <c r="E26" s="24" t="s">
        <v>105</v>
      </c>
    </row>
    <row r="27" spans="2:8" s="17" customFormat="1" ht="15">
      <c r="C27" s="24"/>
      <c r="E27" s="24"/>
    </row>
    <row r="28" spans="2:8" s="17" customFormat="1" ht="15">
      <c r="B28" s="43" t="s">
        <v>103</v>
      </c>
      <c r="C28" s="24"/>
      <c r="E28" s="24" t="s">
        <v>104</v>
      </c>
    </row>
    <row r="29" spans="2:8" s="17" customFormat="1" ht="15">
      <c r="C29" s="24"/>
    </row>
  </sheetData>
  <mergeCells count="9">
    <mergeCell ref="B16:C16"/>
    <mergeCell ref="B14:C14"/>
    <mergeCell ref="B2:E3"/>
    <mergeCell ref="B4:C4"/>
    <mergeCell ref="A6:A8"/>
    <mergeCell ref="B6:B8"/>
    <mergeCell ref="C6:E6"/>
    <mergeCell ref="C7:C8"/>
    <mergeCell ref="D7:E7"/>
  </mergeCells>
  <pageMargins left="0" right="0" top="0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Posayin 2017 havaq cavalatert</vt:lpstr>
      <vt:lpstr>Posayin 2019 I-in chap.</vt:lpstr>
      <vt:lpstr>Posayin 2025II pul</vt:lpstr>
      <vt:lpstr>'Posayin 2017 havaq cavalatert'!Область_печати</vt:lpstr>
      <vt:lpstr>'Posayin 2019 I-in chap.'!Область_печати</vt:lpstr>
      <vt:lpstr>'Posayin 2025II pul'!Область_печати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2025-08-28T13:00:32Z</dcterms:modified>
</cp:coreProperties>
</file>